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4.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5.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6.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7.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8.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rames\My Drive\Family\Ramesh\FinSolve\Release\FinSolve 1.6\"/>
    </mc:Choice>
  </mc:AlternateContent>
  <xr:revisionPtr revIDLastSave="0" documentId="13_ncr:1_{64BBBA18-4B53-4A18-B01E-24A5E988BC63}" xr6:coauthVersionLast="47" xr6:coauthVersionMax="47" xr10:uidLastSave="{00000000-0000-0000-0000-000000000000}"/>
  <bookViews>
    <workbookView xWindow="-120" yWindow="-120" windowWidth="57840" windowHeight="31920" xr2:uid="{A319E599-4DC8-404A-B92B-19FDB67E6224}"/>
  </bookViews>
  <sheets>
    <sheet name="User Inputs - Base Case" sheetId="1" r:id="rId1"/>
    <sheet name="User Inputs - Scenario 1" sheetId="2" r:id="rId2"/>
    <sheet name="User Inputs - Scenario 2" sheetId="3" r:id="rId3"/>
    <sheet name="User Inputs - Scenario 3" sheetId="4" r:id="rId4"/>
    <sheet name="User Inputs - Scenario 4" sheetId="5" r:id="rId5"/>
    <sheet name="User Inputs - Scenario 5" sheetId="6" r:id="rId6"/>
    <sheet name="User Inputs - Scenario 6" sheetId="7" r:id="rId7"/>
    <sheet name="User Inputs - Scenario 7" sheetId="8" r:id="rId8"/>
  </sheets>
  <externalReferences>
    <externalReference r:id="rId9"/>
  </externalReferences>
  <definedNames>
    <definedName name="Annuity_Payout_Portion_Subject_to_Tax_Client">[1]Assumptions_Client!$B$25</definedName>
    <definedName name="Annuity_Payout_Portion_Subject_to_Tax_Spouse">[1]Assumptions_Spouse!$B$25</definedName>
    <definedName name="Client_Life_Expectancy_Year">[1]Assumptions_Joint!$E$8</definedName>
    <definedName name="Client_Spouse_Life_Expectancy_Year_Different?">[1]Assumptions_Joint!$G$8</definedName>
    <definedName name="Other_Income_Subject_to_Tax_Client">[1]Assumptions_Client!$B$31</definedName>
    <definedName name="Other_Income_Subject_to_Tax_Spouse">[1]Assumptions_Spouse!$B$31</definedName>
    <definedName name="_xlnm.Print_Area" localSheetId="0">'User Inputs - Base Case'!$A$1:$F$121</definedName>
    <definedName name="_xlnm.Print_Area" localSheetId="1">'User Inputs - Scenario 1'!$A$1:$F$121</definedName>
    <definedName name="_xlnm.Print_Area" localSheetId="2">'User Inputs - Scenario 2'!$A$1:$F$121</definedName>
    <definedName name="_xlnm.Print_Area" localSheetId="3">'User Inputs - Scenario 3'!$A$1:$F$121</definedName>
    <definedName name="_xlnm.Print_Area" localSheetId="4">'User Inputs - Scenario 4'!$A$1:$F$121</definedName>
    <definedName name="_xlnm.Print_Area" localSheetId="5">'User Inputs - Scenario 5'!$A$1:$F$121</definedName>
    <definedName name="_xlnm.Print_Area" localSheetId="6">'User Inputs - Scenario 6'!$A$1:$F$121</definedName>
    <definedName name="_xlnm.Print_Area" localSheetId="7">'User Inputs - Scenario 7'!$A$1:$F$121</definedName>
    <definedName name="Spouse_Life_Expectancy_Year">[1]Assumptions_Joint!$F$8</definedName>
    <definedName name="SSIncreasePerYearDelayed">0.08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0" i="8" l="1" a="1"/>
  <c r="H150" i="8" s="1"/>
  <c r="G82" i="8"/>
  <c r="G81" i="8"/>
  <c r="G80" i="8"/>
  <c r="G79" i="8"/>
  <c r="G76" i="8"/>
  <c r="G75" i="8"/>
  <c r="G74" i="8"/>
  <c r="G73" i="8"/>
  <c r="I1" i="8" a="1"/>
  <c r="I144" i="8" s="1"/>
  <c r="A150" i="7"/>
  <c r="A150" i="7" a="1"/>
  <c r="H150" i="7" s="1"/>
  <c r="G82" i="7"/>
  <c r="G81" i="7"/>
  <c r="G80" i="7"/>
  <c r="G79" i="7"/>
  <c r="G76" i="7"/>
  <c r="G75" i="7"/>
  <c r="G74" i="7"/>
  <c r="G73" i="7"/>
  <c r="I145" i="7"/>
  <c r="I136" i="7"/>
  <c r="I132" i="7"/>
  <c r="I129" i="7"/>
  <c r="I124" i="7"/>
  <c r="I113" i="7"/>
  <c r="I112" i="7"/>
  <c r="I108" i="7"/>
  <c r="I104" i="7"/>
  <c r="I92" i="7"/>
  <c r="I89" i="7"/>
  <c r="I88" i="7"/>
  <c r="I81" i="7"/>
  <c r="I72" i="7"/>
  <c r="I68" i="7"/>
  <c r="I65" i="7"/>
  <c r="I60" i="7"/>
  <c r="I49" i="7"/>
  <c r="I48" i="7"/>
  <c r="I44" i="7"/>
  <c r="I40" i="7"/>
  <c r="I28" i="7"/>
  <c r="I25" i="7"/>
  <c r="I24" i="7"/>
  <c r="I17" i="7"/>
  <c r="I8" i="7"/>
  <c r="I4" i="7"/>
  <c r="I1" i="7"/>
  <c r="I1" i="7" a="1"/>
  <c r="I144" i="7" s="1"/>
  <c r="F150" i="6"/>
  <c r="E150" i="6"/>
  <c r="B150" i="6"/>
  <c r="A150" i="6"/>
  <c r="A150" i="6" a="1"/>
  <c r="H150" i="6" s="1"/>
  <c r="G82" i="6"/>
  <c r="G81" i="6"/>
  <c r="G80" i="6"/>
  <c r="G79" i="6"/>
  <c r="G76" i="6"/>
  <c r="G75" i="6"/>
  <c r="G74" i="6"/>
  <c r="G73" i="6"/>
  <c r="I149" i="6"/>
  <c r="I146" i="6"/>
  <c r="I145" i="6"/>
  <c r="I141" i="6"/>
  <c r="I138" i="6"/>
  <c r="I137" i="6"/>
  <c r="I133" i="6"/>
  <c r="I130" i="6"/>
  <c r="I129" i="6"/>
  <c r="I125" i="6"/>
  <c r="I122" i="6"/>
  <c r="I121" i="6"/>
  <c r="I117" i="6"/>
  <c r="I114" i="6"/>
  <c r="I113" i="6"/>
  <c r="I109" i="6"/>
  <c r="I106" i="6"/>
  <c r="I105" i="6"/>
  <c r="I101" i="6"/>
  <c r="I98" i="6"/>
  <c r="I97" i="6"/>
  <c r="I93" i="6"/>
  <c r="I90" i="6"/>
  <c r="I89" i="6"/>
  <c r="I85" i="6"/>
  <c r="I82" i="6"/>
  <c r="I81" i="6"/>
  <c r="I77" i="6"/>
  <c r="I74" i="6"/>
  <c r="I73" i="6"/>
  <c r="I69" i="6"/>
  <c r="I66" i="6"/>
  <c r="I65" i="6"/>
  <c r="I61" i="6"/>
  <c r="I58" i="6"/>
  <c r="I57" i="6"/>
  <c r="I53" i="6"/>
  <c r="I50" i="6"/>
  <c r="I49" i="6"/>
  <c r="I45" i="6"/>
  <c r="I42" i="6"/>
  <c r="I41" i="6"/>
  <c r="I37" i="6"/>
  <c r="I34" i="6"/>
  <c r="I33" i="6"/>
  <c r="I30" i="6"/>
  <c r="I29" i="6"/>
  <c r="I26" i="6"/>
  <c r="I25" i="6"/>
  <c r="I22" i="6"/>
  <c r="I21" i="6"/>
  <c r="I18" i="6"/>
  <c r="I17" i="6"/>
  <c r="I14" i="6"/>
  <c r="I13" i="6"/>
  <c r="I10" i="6"/>
  <c r="I9" i="6"/>
  <c r="I6" i="6"/>
  <c r="I5" i="6"/>
  <c r="I2" i="6"/>
  <c r="I1" i="6"/>
  <c r="I1" i="6" a="1"/>
  <c r="I144" i="6" s="1"/>
  <c r="G150" i="5"/>
  <c r="F150" i="5"/>
  <c r="C150" i="5"/>
  <c r="B150" i="5"/>
  <c r="A150" i="5"/>
  <c r="A150" i="5" a="1"/>
  <c r="H150" i="5" s="1"/>
  <c r="G82" i="5"/>
  <c r="G81" i="5"/>
  <c r="G80" i="5"/>
  <c r="G79" i="5"/>
  <c r="G76" i="5"/>
  <c r="G75" i="5"/>
  <c r="G74" i="5"/>
  <c r="G73" i="5"/>
  <c r="I146" i="5"/>
  <c r="I145" i="5"/>
  <c r="I143" i="5"/>
  <c r="I142" i="5"/>
  <c r="I139" i="5"/>
  <c r="I134" i="5"/>
  <c r="I131" i="5"/>
  <c r="I130" i="5"/>
  <c r="I129" i="5"/>
  <c r="I127" i="5"/>
  <c r="I121" i="5"/>
  <c r="I119" i="5"/>
  <c r="I118" i="5"/>
  <c r="I115" i="5"/>
  <c r="I114" i="5"/>
  <c r="I107" i="5"/>
  <c r="I106" i="5"/>
  <c r="I105" i="5"/>
  <c r="I103" i="5"/>
  <c r="I102" i="5"/>
  <c r="I95" i="5"/>
  <c r="I94" i="5"/>
  <c r="I91" i="5"/>
  <c r="I90" i="5"/>
  <c r="I89" i="5"/>
  <c r="I82" i="5"/>
  <c r="I81" i="5"/>
  <c r="I79" i="5"/>
  <c r="I78" i="5"/>
  <c r="I75" i="5"/>
  <c r="I70" i="5"/>
  <c r="I67" i="5"/>
  <c r="I66" i="5"/>
  <c r="I65" i="5"/>
  <c r="I63" i="5"/>
  <c r="I57" i="5"/>
  <c r="I55" i="5"/>
  <c r="I54" i="5"/>
  <c r="I51" i="5"/>
  <c r="I50" i="5"/>
  <c r="I43" i="5"/>
  <c r="I42" i="5"/>
  <c r="I41" i="5"/>
  <c r="I39" i="5"/>
  <c r="I38" i="5"/>
  <c r="I31" i="5"/>
  <c r="I30" i="5"/>
  <c r="I27" i="5"/>
  <c r="I26" i="5"/>
  <c r="I25" i="5"/>
  <c r="I19" i="5"/>
  <c r="I18" i="5"/>
  <c r="I17" i="5"/>
  <c r="I16" i="5"/>
  <c r="I15" i="5"/>
  <c r="I9" i="5"/>
  <c r="I8" i="5"/>
  <c r="I7" i="5"/>
  <c r="I6" i="5"/>
  <c r="I3" i="5"/>
  <c r="I1" i="5" a="1"/>
  <c r="I138" i="5" s="1"/>
  <c r="H150" i="4"/>
  <c r="G150" i="4"/>
  <c r="D150" i="4"/>
  <c r="C150" i="4"/>
  <c r="B150" i="4"/>
  <c r="A150" i="4" a="1"/>
  <c r="G82" i="4"/>
  <c r="G81" i="4"/>
  <c r="G80" i="4"/>
  <c r="G79" i="4"/>
  <c r="G76" i="4"/>
  <c r="G75" i="4"/>
  <c r="G74" i="4"/>
  <c r="G73" i="4"/>
  <c r="I1" i="4" a="1"/>
  <c r="I139" i="4" s="1"/>
  <c r="A150" i="3" a="1"/>
  <c r="H150" i="3" s="1"/>
  <c r="G82" i="3"/>
  <c r="G81" i="3"/>
  <c r="G80" i="3"/>
  <c r="G79" i="3"/>
  <c r="G76" i="3"/>
  <c r="G75" i="3"/>
  <c r="G74" i="3"/>
  <c r="G73" i="3"/>
  <c r="I1" i="3" a="1"/>
  <c r="I149" i="3" s="1"/>
  <c r="A150" i="2" a="1"/>
  <c r="H150" i="2" s="1"/>
  <c r="G82" i="2"/>
  <c r="G81" i="2"/>
  <c r="G80" i="2"/>
  <c r="G79" i="2"/>
  <c r="G76" i="2"/>
  <c r="G75" i="2"/>
  <c r="G74" i="2"/>
  <c r="G73" i="2"/>
  <c r="I1" i="2" a="1"/>
  <c r="I147" i="2" s="1"/>
  <c r="A150" i="1" a="1"/>
  <c r="C150" i="1" s="1"/>
  <c r="G82" i="1"/>
  <c r="G81" i="1"/>
  <c r="G80" i="1"/>
  <c r="G79" i="1"/>
  <c r="G76" i="1"/>
  <c r="G75" i="1"/>
  <c r="G74" i="1"/>
  <c r="G73" i="1"/>
  <c r="K1" i="1" a="1"/>
  <c r="K147" i="1" s="1"/>
  <c r="B125" i="8" l="1"/>
  <c r="B125" i="7"/>
  <c r="B125" i="6"/>
  <c r="B125" i="5"/>
  <c r="K18" i="1"/>
  <c r="K42" i="1"/>
  <c r="K66" i="1"/>
  <c r="K82" i="1"/>
  <c r="K99" i="1"/>
  <c r="K130" i="1"/>
  <c r="I139" i="2"/>
  <c r="A150" i="1"/>
  <c r="I2" i="2"/>
  <c r="I14" i="2"/>
  <c r="I24" i="2"/>
  <c r="I34" i="2"/>
  <c r="I46" i="2"/>
  <c r="I56" i="2"/>
  <c r="I66" i="2"/>
  <c r="I78" i="2"/>
  <c r="I88" i="2"/>
  <c r="I98" i="2"/>
  <c r="I110" i="2"/>
  <c r="I120" i="2"/>
  <c r="I142" i="2"/>
  <c r="I1" i="3"/>
  <c r="I45" i="3"/>
  <c r="I87" i="3"/>
  <c r="B125" i="3"/>
  <c r="K12" i="1"/>
  <c r="K28" i="1"/>
  <c r="K44" i="1"/>
  <c r="K60" i="1"/>
  <c r="K76" i="1"/>
  <c r="K92" i="1"/>
  <c r="K112" i="1"/>
  <c r="K132" i="1"/>
  <c r="B150" i="1"/>
  <c r="I3" i="2"/>
  <c r="I25" i="2"/>
  <c r="I47" i="2"/>
  <c r="I57" i="2"/>
  <c r="I79" i="2"/>
  <c r="I89" i="2"/>
  <c r="I99" i="2"/>
  <c r="I111" i="2"/>
  <c r="I121" i="2"/>
  <c r="I131" i="2"/>
  <c r="A150" i="2"/>
  <c r="I14" i="3"/>
  <c r="I46" i="3"/>
  <c r="I56" i="3"/>
  <c r="I78" i="3"/>
  <c r="I88" i="3"/>
  <c r="I98" i="3"/>
  <c r="I110" i="3"/>
  <c r="I120" i="3"/>
  <c r="I142" i="3"/>
  <c r="K13" i="1"/>
  <c r="K29" i="1"/>
  <c r="K45" i="1"/>
  <c r="K61" i="1"/>
  <c r="K85" i="1"/>
  <c r="K103" i="1"/>
  <c r="K113" i="1"/>
  <c r="I6" i="2"/>
  <c r="I16" i="2"/>
  <c r="I26" i="2"/>
  <c r="I38" i="2"/>
  <c r="I48" i="2"/>
  <c r="I58" i="2"/>
  <c r="I70" i="2"/>
  <c r="I80" i="2"/>
  <c r="I90" i="2"/>
  <c r="I102" i="2"/>
  <c r="I112" i="2"/>
  <c r="I122" i="2"/>
  <c r="I134" i="2"/>
  <c r="I144" i="2"/>
  <c r="B150" i="2"/>
  <c r="I25" i="3"/>
  <c r="I47" i="3"/>
  <c r="I79" i="3"/>
  <c r="A150" i="3"/>
  <c r="I4" i="4"/>
  <c r="I14" i="4"/>
  <c r="I24" i="4"/>
  <c r="I36" i="4"/>
  <c r="I46" i="4"/>
  <c r="I56" i="4"/>
  <c r="I68" i="4"/>
  <c r="I78" i="4"/>
  <c r="I88" i="4"/>
  <c r="I100" i="4"/>
  <c r="I110" i="4"/>
  <c r="I120" i="4"/>
  <c r="I133" i="4"/>
  <c r="I146" i="4"/>
  <c r="I7" i="2"/>
  <c r="I39" i="2"/>
  <c r="C150" i="2"/>
  <c r="I6" i="3"/>
  <c r="I16" i="3"/>
  <c r="I26" i="3"/>
  <c r="I38" i="3"/>
  <c r="I48" i="3"/>
  <c r="I58" i="3"/>
  <c r="I70" i="3"/>
  <c r="I80" i="3"/>
  <c r="I90" i="3"/>
  <c r="I102" i="3"/>
  <c r="I112" i="3"/>
  <c r="I122" i="3"/>
  <c r="I134" i="3"/>
  <c r="I144" i="3"/>
  <c r="B150" i="3"/>
  <c r="I5" i="4"/>
  <c r="I15" i="4"/>
  <c r="I25" i="4"/>
  <c r="I37" i="4"/>
  <c r="I47" i="4"/>
  <c r="I57" i="4"/>
  <c r="I69" i="4"/>
  <c r="I79" i="4"/>
  <c r="I89" i="4"/>
  <c r="I101" i="4"/>
  <c r="I111" i="4"/>
  <c r="I121" i="4"/>
  <c r="I135" i="4"/>
  <c r="I147" i="4"/>
  <c r="F150" i="1"/>
  <c r="E150" i="1"/>
  <c r="I1" i="2"/>
  <c r="I11" i="2"/>
  <c r="I23" i="2"/>
  <c r="I43" i="2"/>
  <c r="I55" i="2"/>
  <c r="I75" i="2"/>
  <c r="I87" i="2"/>
  <c r="I97" i="2"/>
  <c r="I107" i="2"/>
  <c r="I119" i="2"/>
  <c r="I129" i="2"/>
  <c r="B125" i="2"/>
  <c r="K19" i="1"/>
  <c r="K35" i="1"/>
  <c r="K51" i="1"/>
  <c r="K59" i="1"/>
  <c r="K67" i="1"/>
  <c r="K83" i="1"/>
  <c r="K91" i="1"/>
  <c r="K100" i="1"/>
  <c r="K111" i="1"/>
  <c r="K121" i="1"/>
  <c r="K143" i="1"/>
  <c r="I130" i="2"/>
  <c r="I13" i="3"/>
  <c r="I33" i="3"/>
  <c r="I65" i="3"/>
  <c r="I97" i="3"/>
  <c r="I129" i="3"/>
  <c r="K21" i="1"/>
  <c r="K37" i="1"/>
  <c r="K53" i="1"/>
  <c r="K69" i="1"/>
  <c r="K77" i="1"/>
  <c r="K93" i="1"/>
  <c r="K123" i="1"/>
  <c r="K145" i="1"/>
  <c r="I5" i="3"/>
  <c r="I37" i="3"/>
  <c r="I57" i="3"/>
  <c r="I69" i="3"/>
  <c r="I89" i="3"/>
  <c r="I101" i="3"/>
  <c r="I111" i="3"/>
  <c r="I121" i="3"/>
  <c r="I133" i="3"/>
  <c r="I143" i="3"/>
  <c r="K6" i="1"/>
  <c r="K14" i="1"/>
  <c r="K22" i="1"/>
  <c r="K30" i="1"/>
  <c r="K38" i="1"/>
  <c r="K46" i="1"/>
  <c r="K54" i="1"/>
  <c r="K62" i="1"/>
  <c r="K70" i="1"/>
  <c r="K78" i="1"/>
  <c r="K86" i="1"/>
  <c r="K95" i="1"/>
  <c r="K104" i="1"/>
  <c r="K114" i="1"/>
  <c r="K124" i="1"/>
  <c r="K136" i="1"/>
  <c r="K146" i="1"/>
  <c r="D150" i="1"/>
  <c r="I17" i="2"/>
  <c r="I27" i="2"/>
  <c r="I49" i="2"/>
  <c r="I59" i="2"/>
  <c r="I71" i="2"/>
  <c r="I81" i="2"/>
  <c r="I91" i="2"/>
  <c r="I103" i="2"/>
  <c r="I113" i="2"/>
  <c r="I123" i="2"/>
  <c r="I135" i="2"/>
  <c r="I145" i="2"/>
  <c r="K7" i="1"/>
  <c r="K15" i="1"/>
  <c r="K23" i="1"/>
  <c r="K31" i="1"/>
  <c r="K39" i="1"/>
  <c r="K47" i="1"/>
  <c r="K55" i="1"/>
  <c r="K63" i="1"/>
  <c r="K71" i="1"/>
  <c r="K79" i="1"/>
  <c r="K87" i="1"/>
  <c r="K96" i="1"/>
  <c r="K105" i="1"/>
  <c r="K115" i="1"/>
  <c r="K127" i="1"/>
  <c r="K137" i="1"/>
  <c r="G150" i="1"/>
  <c r="I8" i="2"/>
  <c r="I18" i="2"/>
  <c r="I30" i="2"/>
  <c r="I40" i="2"/>
  <c r="I50" i="2"/>
  <c r="I62" i="2"/>
  <c r="I72" i="2"/>
  <c r="I82" i="2"/>
  <c r="I94" i="2"/>
  <c r="I104" i="2"/>
  <c r="I114" i="2"/>
  <c r="I126" i="2"/>
  <c r="I136" i="2"/>
  <c r="I146" i="2"/>
  <c r="F150" i="2"/>
  <c r="I7" i="3"/>
  <c r="I17" i="3"/>
  <c r="I29" i="3"/>
  <c r="I39" i="3"/>
  <c r="I49" i="3"/>
  <c r="I61" i="3"/>
  <c r="I71" i="3"/>
  <c r="I81" i="3"/>
  <c r="I93" i="3"/>
  <c r="I103" i="3"/>
  <c r="I113" i="3"/>
  <c r="I125" i="3"/>
  <c r="I135" i="3"/>
  <c r="I145" i="3"/>
  <c r="E150" i="3"/>
  <c r="I6" i="4"/>
  <c r="I16" i="4"/>
  <c r="I28" i="4"/>
  <c r="I38" i="4"/>
  <c r="I48" i="4"/>
  <c r="I60" i="4"/>
  <c r="I70" i="4"/>
  <c r="I80" i="4"/>
  <c r="I92" i="4"/>
  <c r="I102" i="4"/>
  <c r="I112" i="4"/>
  <c r="I124" i="4"/>
  <c r="I136" i="4"/>
  <c r="I148" i="4"/>
  <c r="K150" i="1"/>
  <c r="K142" i="1"/>
  <c r="K134" i="1"/>
  <c r="K126" i="1"/>
  <c r="K118" i="1"/>
  <c r="K110" i="1"/>
  <c r="K102" i="1"/>
  <c r="K94" i="1"/>
  <c r="K149" i="1"/>
  <c r="K141" i="1"/>
  <c r="K133" i="1"/>
  <c r="K125" i="1"/>
  <c r="K117" i="1"/>
  <c r="K109" i="1"/>
  <c r="K8" i="1"/>
  <c r="K16" i="1"/>
  <c r="K24" i="1"/>
  <c r="K32" i="1"/>
  <c r="K40" i="1"/>
  <c r="K48" i="1"/>
  <c r="K56" i="1"/>
  <c r="K64" i="1"/>
  <c r="K72" i="1"/>
  <c r="K80" i="1"/>
  <c r="K88" i="1"/>
  <c r="K97" i="1"/>
  <c r="K106" i="1"/>
  <c r="K116" i="1"/>
  <c r="K128" i="1"/>
  <c r="K138" i="1"/>
  <c r="K148" i="1"/>
  <c r="H150" i="1"/>
  <c r="I9" i="2"/>
  <c r="I19" i="2"/>
  <c r="I31" i="2"/>
  <c r="I41" i="2"/>
  <c r="I51" i="2"/>
  <c r="I63" i="2"/>
  <c r="I73" i="2"/>
  <c r="I83" i="2"/>
  <c r="I95" i="2"/>
  <c r="I105" i="2"/>
  <c r="I115" i="2"/>
  <c r="I127" i="2"/>
  <c r="I137" i="2"/>
  <c r="G150" i="2"/>
  <c r="I8" i="3"/>
  <c r="I18" i="3"/>
  <c r="I30" i="3"/>
  <c r="I40" i="3"/>
  <c r="I50" i="3"/>
  <c r="I62" i="3"/>
  <c r="I72" i="3"/>
  <c r="I82" i="3"/>
  <c r="I94" i="3"/>
  <c r="I104" i="3"/>
  <c r="I114" i="3"/>
  <c r="I126" i="3"/>
  <c r="I136" i="3"/>
  <c r="I146" i="3"/>
  <c r="F150" i="3"/>
  <c r="I7" i="4"/>
  <c r="I17" i="4"/>
  <c r="I29" i="4"/>
  <c r="I39" i="4"/>
  <c r="I49" i="4"/>
  <c r="I61" i="4"/>
  <c r="I71" i="4"/>
  <c r="I81" i="4"/>
  <c r="I93" i="4"/>
  <c r="I103" i="4"/>
  <c r="I113" i="4"/>
  <c r="I125" i="4"/>
  <c r="I137" i="4"/>
  <c r="B125" i="4"/>
  <c r="I149" i="2"/>
  <c r="I141" i="2"/>
  <c r="I133" i="2"/>
  <c r="I125" i="2"/>
  <c r="I117" i="2"/>
  <c r="I109" i="2"/>
  <c r="I101" i="2"/>
  <c r="I93" i="2"/>
  <c r="I85" i="2"/>
  <c r="I77" i="2"/>
  <c r="I69" i="2"/>
  <c r="I61" i="2"/>
  <c r="I53" i="2"/>
  <c r="I45" i="2"/>
  <c r="I37" i="2"/>
  <c r="I29" i="2"/>
  <c r="I21" i="2"/>
  <c r="I13" i="2"/>
  <c r="I5" i="2"/>
  <c r="I148" i="2"/>
  <c r="I140" i="2"/>
  <c r="I132" i="2"/>
  <c r="I124" i="2"/>
  <c r="I116" i="2"/>
  <c r="I108" i="2"/>
  <c r="I100" i="2"/>
  <c r="I92" i="2"/>
  <c r="I84" i="2"/>
  <c r="I76" i="2"/>
  <c r="I68" i="2"/>
  <c r="I60" i="2"/>
  <c r="I52" i="2"/>
  <c r="I44" i="2"/>
  <c r="I36" i="2"/>
  <c r="I28" i="2"/>
  <c r="I20" i="2"/>
  <c r="I12" i="2"/>
  <c r="I4" i="2"/>
  <c r="I10" i="2"/>
  <c r="I22" i="2"/>
  <c r="I32" i="2"/>
  <c r="I42" i="2"/>
  <c r="I54" i="2"/>
  <c r="I64" i="2"/>
  <c r="I74" i="2"/>
  <c r="I86" i="2"/>
  <c r="I96" i="2"/>
  <c r="I106" i="2"/>
  <c r="I118" i="2"/>
  <c r="I128" i="2"/>
  <c r="I138" i="2"/>
  <c r="I150" i="2"/>
  <c r="I9" i="3"/>
  <c r="I21" i="3"/>
  <c r="I31" i="3"/>
  <c r="I41" i="3"/>
  <c r="I53" i="3"/>
  <c r="I63" i="3"/>
  <c r="I73" i="3"/>
  <c r="I85" i="3"/>
  <c r="I95" i="3"/>
  <c r="I105" i="3"/>
  <c r="I117" i="3"/>
  <c r="I127" i="3"/>
  <c r="I137" i="3"/>
  <c r="G150" i="3"/>
  <c r="I8" i="4"/>
  <c r="I20" i="4"/>
  <c r="I30" i="4"/>
  <c r="I40" i="4"/>
  <c r="I52" i="4"/>
  <c r="I62" i="4"/>
  <c r="I72" i="4"/>
  <c r="I84" i="4"/>
  <c r="I94" i="4"/>
  <c r="I104" i="4"/>
  <c r="I116" i="4"/>
  <c r="I127" i="4"/>
  <c r="I138" i="4"/>
  <c r="I148" i="3"/>
  <c r="I140" i="3"/>
  <c r="I132" i="3"/>
  <c r="I124" i="3"/>
  <c r="I116" i="3"/>
  <c r="I108" i="3"/>
  <c r="I100" i="3"/>
  <c r="I92" i="3"/>
  <c r="I84" i="3"/>
  <c r="I76" i="3"/>
  <c r="I68" i="3"/>
  <c r="I60" i="3"/>
  <c r="I52" i="3"/>
  <c r="I44" i="3"/>
  <c r="I36" i="3"/>
  <c r="I28" i="3"/>
  <c r="I20" i="3"/>
  <c r="I12" i="3"/>
  <c r="I4" i="3"/>
  <c r="I147" i="3"/>
  <c r="I139" i="3"/>
  <c r="I131" i="3"/>
  <c r="I123" i="3"/>
  <c r="I115" i="3"/>
  <c r="I107" i="3"/>
  <c r="I99" i="3"/>
  <c r="I91" i="3"/>
  <c r="I83" i="3"/>
  <c r="I75" i="3"/>
  <c r="I67" i="3"/>
  <c r="I59" i="3"/>
  <c r="I51" i="3"/>
  <c r="I43" i="3"/>
  <c r="I35" i="3"/>
  <c r="I27" i="3"/>
  <c r="I19" i="3"/>
  <c r="I11" i="3"/>
  <c r="I3" i="3"/>
  <c r="I10" i="3"/>
  <c r="I22" i="3"/>
  <c r="I32" i="3"/>
  <c r="I42" i="3"/>
  <c r="I54" i="3"/>
  <c r="I64" i="3"/>
  <c r="I74" i="3"/>
  <c r="I86" i="3"/>
  <c r="I96" i="3"/>
  <c r="I106" i="3"/>
  <c r="I118" i="3"/>
  <c r="I128" i="3"/>
  <c r="I138" i="3"/>
  <c r="I150" i="3"/>
  <c r="I9" i="4"/>
  <c r="I21" i="4"/>
  <c r="I31" i="4"/>
  <c r="I41" i="4"/>
  <c r="I53" i="4"/>
  <c r="I63" i="4"/>
  <c r="I73" i="4"/>
  <c r="I85" i="4"/>
  <c r="I95" i="4"/>
  <c r="I105" i="4"/>
  <c r="I117" i="4"/>
  <c r="I128" i="4"/>
  <c r="I150" i="4"/>
  <c r="I142" i="4"/>
  <c r="I134" i="4"/>
  <c r="I126" i="4"/>
  <c r="I149" i="4"/>
  <c r="I141" i="4"/>
  <c r="I143" i="4"/>
  <c r="I132" i="4"/>
  <c r="I123" i="4"/>
  <c r="I115" i="4"/>
  <c r="I107" i="4"/>
  <c r="I99" i="4"/>
  <c r="I91" i="4"/>
  <c r="I83" i="4"/>
  <c r="I75" i="4"/>
  <c r="I67" i="4"/>
  <c r="I59" i="4"/>
  <c r="I51" i="4"/>
  <c r="I43" i="4"/>
  <c r="I35" i="4"/>
  <c r="I27" i="4"/>
  <c r="I19" i="4"/>
  <c r="I11" i="4"/>
  <c r="I3" i="4"/>
  <c r="I140" i="4"/>
  <c r="I131" i="4"/>
  <c r="I122" i="4"/>
  <c r="I114" i="4"/>
  <c r="I106" i="4"/>
  <c r="I98" i="4"/>
  <c r="I90" i="4"/>
  <c r="I82" i="4"/>
  <c r="I74" i="4"/>
  <c r="I66" i="4"/>
  <c r="I58" i="4"/>
  <c r="I50" i="4"/>
  <c r="I42" i="4"/>
  <c r="I34" i="4"/>
  <c r="I26" i="4"/>
  <c r="I18" i="4"/>
  <c r="I10" i="4"/>
  <c r="I2" i="4"/>
  <c r="I12" i="4"/>
  <c r="I22" i="4"/>
  <c r="I32" i="4"/>
  <c r="I44" i="4"/>
  <c r="I54" i="4"/>
  <c r="I64" i="4"/>
  <c r="I76" i="4"/>
  <c r="I86" i="4"/>
  <c r="I96" i="4"/>
  <c r="I108" i="4"/>
  <c r="I118" i="4"/>
  <c r="I129" i="4"/>
  <c r="I144" i="4"/>
  <c r="K1" i="1"/>
  <c r="K17" i="1"/>
  <c r="K41" i="1"/>
  <c r="K2" i="1"/>
  <c r="K26" i="1"/>
  <c r="K34" i="1"/>
  <c r="K50" i="1"/>
  <c r="K58" i="1"/>
  <c r="K74" i="1"/>
  <c r="K90" i="1"/>
  <c r="K108" i="1"/>
  <c r="K120" i="1"/>
  <c r="K140" i="1"/>
  <c r="I65" i="2"/>
  <c r="K11" i="1"/>
  <c r="E150" i="2"/>
  <c r="D150" i="2"/>
  <c r="K4" i="1"/>
  <c r="K20" i="1"/>
  <c r="K36" i="1"/>
  <c r="K68" i="1"/>
  <c r="K84" i="1"/>
  <c r="K101" i="1"/>
  <c r="K122" i="1"/>
  <c r="K144" i="1"/>
  <c r="I15" i="2"/>
  <c r="I35" i="2"/>
  <c r="I67" i="2"/>
  <c r="I143" i="2"/>
  <c r="I24" i="3"/>
  <c r="D150" i="3"/>
  <c r="C150" i="3"/>
  <c r="I1" i="4"/>
  <c r="I13" i="4"/>
  <c r="I23" i="4"/>
  <c r="I33" i="4"/>
  <c r="I45" i="4"/>
  <c r="I55" i="4"/>
  <c r="I65" i="4"/>
  <c r="I77" i="4"/>
  <c r="I87" i="4"/>
  <c r="I97" i="4"/>
  <c r="I109" i="4"/>
  <c r="I119" i="4"/>
  <c r="I130" i="4"/>
  <c r="I145" i="4"/>
  <c r="K9" i="1"/>
  <c r="K25" i="1"/>
  <c r="K33" i="1"/>
  <c r="K49" i="1"/>
  <c r="K57" i="1"/>
  <c r="K65" i="1"/>
  <c r="K73" i="1"/>
  <c r="K81" i="1"/>
  <c r="K89" i="1"/>
  <c r="K98" i="1"/>
  <c r="K107" i="1"/>
  <c r="K119" i="1"/>
  <c r="K129" i="1"/>
  <c r="K139" i="1"/>
  <c r="K10" i="1"/>
  <c r="I33" i="2"/>
  <c r="K3" i="1"/>
  <c r="K27" i="1"/>
  <c r="K43" i="1"/>
  <c r="K75" i="1"/>
  <c r="K131" i="1"/>
  <c r="I23" i="3"/>
  <c r="I55" i="3"/>
  <c r="I77" i="3"/>
  <c r="I109" i="3"/>
  <c r="I119" i="3"/>
  <c r="I141" i="3"/>
  <c r="K52" i="1"/>
  <c r="I2" i="3"/>
  <c r="I34" i="3"/>
  <c r="I66" i="3"/>
  <c r="I130" i="3"/>
  <c r="K5" i="1"/>
  <c r="K135" i="1"/>
  <c r="I15" i="3"/>
  <c r="F150" i="4"/>
  <c r="E150" i="4"/>
  <c r="I1" i="5"/>
  <c r="I11" i="5"/>
  <c r="I23" i="5"/>
  <c r="I34" i="5"/>
  <c r="I47" i="5"/>
  <c r="I59" i="5"/>
  <c r="I73" i="5"/>
  <c r="I86" i="5"/>
  <c r="I98" i="5"/>
  <c r="I111" i="5"/>
  <c r="I123" i="5"/>
  <c r="I137" i="5"/>
  <c r="I150" i="5"/>
  <c r="I12" i="7"/>
  <c r="I33" i="7"/>
  <c r="I56" i="7"/>
  <c r="I76" i="7"/>
  <c r="I97" i="7"/>
  <c r="I120" i="7"/>
  <c r="I140" i="7"/>
  <c r="A150" i="4"/>
  <c r="I2" i="5"/>
  <c r="I14" i="5"/>
  <c r="I24" i="5"/>
  <c r="I35" i="5"/>
  <c r="I49" i="5"/>
  <c r="I62" i="5"/>
  <c r="I74" i="5"/>
  <c r="I87" i="5"/>
  <c r="I99" i="5"/>
  <c r="I113" i="5"/>
  <c r="I126" i="5"/>
  <c r="I16" i="7"/>
  <c r="I36" i="7"/>
  <c r="I57" i="7"/>
  <c r="I80" i="7"/>
  <c r="I100" i="7"/>
  <c r="I121" i="7"/>
  <c r="I143" i="7"/>
  <c r="I135" i="7"/>
  <c r="I127" i="7"/>
  <c r="I119" i="7"/>
  <c r="I111" i="7"/>
  <c r="I103" i="7"/>
  <c r="I95" i="7"/>
  <c r="I87" i="7"/>
  <c r="I79" i="7"/>
  <c r="I71" i="7"/>
  <c r="I63" i="7"/>
  <c r="I55" i="7"/>
  <c r="I47" i="7"/>
  <c r="I39" i="7"/>
  <c r="I31" i="7"/>
  <c r="I23" i="7"/>
  <c r="I15" i="7"/>
  <c r="I7" i="7"/>
  <c r="I150" i="7"/>
  <c r="I142" i="7"/>
  <c r="I134" i="7"/>
  <c r="I126" i="7"/>
  <c r="I118" i="7"/>
  <c r="I110" i="7"/>
  <c r="I102" i="7"/>
  <c r="I94" i="7"/>
  <c r="I86" i="7"/>
  <c r="I78" i="7"/>
  <c r="I70" i="7"/>
  <c r="I62" i="7"/>
  <c r="I54" i="7"/>
  <c r="I46" i="7"/>
  <c r="I38" i="7"/>
  <c r="I30" i="7"/>
  <c r="I22" i="7"/>
  <c r="I14" i="7"/>
  <c r="I6" i="7"/>
  <c r="I149" i="7"/>
  <c r="I141" i="7"/>
  <c r="I133" i="7"/>
  <c r="I125" i="7"/>
  <c r="I117" i="7"/>
  <c r="I109" i="7"/>
  <c r="I101" i="7"/>
  <c r="I93" i="7"/>
  <c r="I85" i="7"/>
  <c r="I77" i="7"/>
  <c r="I69" i="7"/>
  <c r="I61" i="7"/>
  <c r="I53" i="7"/>
  <c r="I45" i="7"/>
  <c r="I37" i="7"/>
  <c r="I29" i="7"/>
  <c r="I21" i="7"/>
  <c r="I13" i="7"/>
  <c r="I5" i="7"/>
  <c r="I147" i="7"/>
  <c r="I139" i="7"/>
  <c r="I131" i="7"/>
  <c r="I123" i="7"/>
  <c r="I115" i="7"/>
  <c r="I107" i="7"/>
  <c r="I99" i="7"/>
  <c r="I91" i="7"/>
  <c r="I83" i="7"/>
  <c r="I75" i="7"/>
  <c r="I67" i="7"/>
  <c r="I59" i="7"/>
  <c r="I51" i="7"/>
  <c r="I43" i="7"/>
  <c r="I35" i="7"/>
  <c r="I27" i="7"/>
  <c r="I19" i="7"/>
  <c r="I11" i="7"/>
  <c r="I3" i="7"/>
  <c r="I146" i="7"/>
  <c r="I138" i="7"/>
  <c r="I130" i="7"/>
  <c r="I122" i="7"/>
  <c r="I114" i="7"/>
  <c r="I106" i="7"/>
  <c r="I98" i="7"/>
  <c r="I90" i="7"/>
  <c r="I82" i="7"/>
  <c r="I74" i="7"/>
  <c r="I66" i="7"/>
  <c r="I58" i="7"/>
  <c r="I50" i="7"/>
  <c r="I42" i="7"/>
  <c r="I34" i="7"/>
  <c r="I26" i="7"/>
  <c r="I18" i="7"/>
  <c r="I10" i="7"/>
  <c r="I2" i="7"/>
  <c r="I20" i="7"/>
  <c r="I41" i="7"/>
  <c r="I64" i="7"/>
  <c r="I84" i="7"/>
  <c r="I105" i="7"/>
  <c r="I128" i="7"/>
  <c r="I148" i="7"/>
  <c r="I144" i="5"/>
  <c r="I136" i="5"/>
  <c r="I128" i="5"/>
  <c r="I120" i="5"/>
  <c r="I112" i="5"/>
  <c r="I104" i="5"/>
  <c r="I96" i="5"/>
  <c r="I88" i="5"/>
  <c r="I80" i="5"/>
  <c r="I72" i="5"/>
  <c r="I64" i="5"/>
  <c r="I56" i="5"/>
  <c r="I48" i="5"/>
  <c r="I40" i="5"/>
  <c r="I32" i="5"/>
  <c r="I149" i="5"/>
  <c r="I141" i="5"/>
  <c r="I133" i="5"/>
  <c r="I125" i="5"/>
  <c r="I117" i="5"/>
  <c r="I109" i="5"/>
  <c r="I101" i="5"/>
  <c r="I93" i="5"/>
  <c r="I85" i="5"/>
  <c r="I77" i="5"/>
  <c r="I69" i="5"/>
  <c r="I61" i="5"/>
  <c r="I53" i="5"/>
  <c r="I45" i="5"/>
  <c r="I37" i="5"/>
  <c r="I29" i="5"/>
  <c r="I21" i="5"/>
  <c r="I13" i="5"/>
  <c r="I5" i="5"/>
  <c r="I148" i="5"/>
  <c r="I140" i="5"/>
  <c r="I132" i="5"/>
  <c r="I124" i="5"/>
  <c r="I116" i="5"/>
  <c r="I108" i="5"/>
  <c r="I100" i="5"/>
  <c r="I92" i="5"/>
  <c r="I84" i="5"/>
  <c r="I76" i="5"/>
  <c r="I68" i="5"/>
  <c r="I60" i="5"/>
  <c r="I52" i="5"/>
  <c r="I44" i="5"/>
  <c r="I36" i="5"/>
  <c r="I28" i="5"/>
  <c r="I20" i="5"/>
  <c r="I12" i="5"/>
  <c r="I4" i="5"/>
  <c r="I10" i="5"/>
  <c r="I22" i="5"/>
  <c r="I33" i="5"/>
  <c r="I46" i="5"/>
  <c r="I58" i="5"/>
  <c r="I71" i="5"/>
  <c r="I83" i="5"/>
  <c r="I97" i="5"/>
  <c r="I110" i="5"/>
  <c r="I122" i="5"/>
  <c r="I135" i="5"/>
  <c r="I147" i="5"/>
  <c r="I9" i="7"/>
  <c r="I32" i="7"/>
  <c r="I52" i="7"/>
  <c r="I73" i="7"/>
  <c r="I96" i="7"/>
  <c r="I116" i="7"/>
  <c r="I137" i="7"/>
  <c r="D150" i="5"/>
  <c r="I3" i="6"/>
  <c r="I11" i="6"/>
  <c r="I19" i="6"/>
  <c r="I27" i="6"/>
  <c r="I35" i="6"/>
  <c r="I43" i="6"/>
  <c r="I51" i="6"/>
  <c r="I59" i="6"/>
  <c r="I67" i="6"/>
  <c r="I75" i="6"/>
  <c r="I83" i="6"/>
  <c r="I91" i="6"/>
  <c r="I99" i="6"/>
  <c r="I107" i="6"/>
  <c r="I115" i="6"/>
  <c r="I123" i="6"/>
  <c r="I131" i="6"/>
  <c r="I139" i="6"/>
  <c r="I147" i="6"/>
  <c r="C150" i="6"/>
  <c r="B150" i="7"/>
  <c r="I1" i="8"/>
  <c r="I9" i="8"/>
  <c r="I17" i="8"/>
  <c r="I25" i="8"/>
  <c r="I33" i="8"/>
  <c r="I41" i="8"/>
  <c r="I49" i="8"/>
  <c r="I57" i="8"/>
  <c r="I65" i="8"/>
  <c r="I73" i="8"/>
  <c r="I81" i="8"/>
  <c r="I89" i="8"/>
  <c r="I97" i="8"/>
  <c r="I105" i="8"/>
  <c r="I113" i="8"/>
  <c r="I121" i="8"/>
  <c r="I129" i="8"/>
  <c r="I137" i="8"/>
  <c r="I145" i="8"/>
  <c r="A150" i="8"/>
  <c r="E150" i="5"/>
  <c r="I4" i="6"/>
  <c r="I12" i="6"/>
  <c r="I20" i="6"/>
  <c r="I28" i="6"/>
  <c r="I36" i="6"/>
  <c r="I44" i="6"/>
  <c r="I52" i="6"/>
  <c r="I60" i="6"/>
  <c r="I68" i="6"/>
  <c r="I76" i="6"/>
  <c r="I84" i="6"/>
  <c r="I92" i="6"/>
  <c r="I100" i="6"/>
  <c r="I108" i="6"/>
  <c r="I116" i="6"/>
  <c r="I124" i="6"/>
  <c r="I132" i="6"/>
  <c r="I140" i="6"/>
  <c r="I148" i="6"/>
  <c r="D150" i="6"/>
  <c r="C150" i="7"/>
  <c r="I2" i="8"/>
  <c r="I10" i="8"/>
  <c r="I18" i="8"/>
  <c r="I26" i="8"/>
  <c r="I34" i="8"/>
  <c r="I42" i="8"/>
  <c r="I50" i="8"/>
  <c r="I58" i="8"/>
  <c r="I66" i="8"/>
  <c r="I74" i="8"/>
  <c r="I82" i="8"/>
  <c r="I90" i="8"/>
  <c r="I98" i="8"/>
  <c r="I106" i="8"/>
  <c r="I114" i="8"/>
  <c r="I122" i="8"/>
  <c r="I130" i="8"/>
  <c r="I138" i="8"/>
  <c r="I146" i="8"/>
  <c r="B150" i="8"/>
  <c r="D150" i="7"/>
  <c r="I3" i="8"/>
  <c r="I11" i="8"/>
  <c r="I19" i="8"/>
  <c r="I27" i="8"/>
  <c r="I35" i="8"/>
  <c r="I43" i="8"/>
  <c r="I51" i="8"/>
  <c r="I59" i="8"/>
  <c r="I67" i="8"/>
  <c r="I75" i="8"/>
  <c r="I83" i="8"/>
  <c r="I91" i="8"/>
  <c r="I99" i="8"/>
  <c r="I107" i="8"/>
  <c r="I115" i="8"/>
  <c r="I123" i="8"/>
  <c r="I131" i="8"/>
  <c r="I139" i="8"/>
  <c r="I147" i="8"/>
  <c r="C150" i="8"/>
  <c r="I38" i="6"/>
  <c r="I46" i="6"/>
  <c r="I54" i="6"/>
  <c r="I62" i="6"/>
  <c r="I70" i="6"/>
  <c r="I78" i="6"/>
  <c r="I86" i="6"/>
  <c r="I94" i="6"/>
  <c r="I102" i="6"/>
  <c r="I110" i="6"/>
  <c r="I118" i="6"/>
  <c r="I126" i="6"/>
  <c r="I134" i="6"/>
  <c r="I142" i="6"/>
  <c r="I150" i="6"/>
  <c r="E150" i="7"/>
  <c r="I4" i="8"/>
  <c r="I12" i="8"/>
  <c r="I20" i="8"/>
  <c r="I28" i="8"/>
  <c r="I36" i="8"/>
  <c r="I44" i="8"/>
  <c r="I52" i="8"/>
  <c r="I60" i="8"/>
  <c r="I68" i="8"/>
  <c r="I76" i="8"/>
  <c r="I84" i="8"/>
  <c r="I92" i="8"/>
  <c r="I100" i="8"/>
  <c r="I108" i="8"/>
  <c r="I116" i="8"/>
  <c r="I124" i="8"/>
  <c r="I132" i="8"/>
  <c r="I140" i="8"/>
  <c r="I148" i="8"/>
  <c r="D150" i="8"/>
  <c r="I7" i="6"/>
  <c r="I15" i="6"/>
  <c r="I23" i="6"/>
  <c r="I31" i="6"/>
  <c r="I39" i="6"/>
  <c r="I47" i="6"/>
  <c r="I55" i="6"/>
  <c r="I63" i="6"/>
  <c r="I71" i="6"/>
  <c r="I79" i="6"/>
  <c r="I87" i="6"/>
  <c r="I95" i="6"/>
  <c r="I103" i="6"/>
  <c r="I111" i="6"/>
  <c r="I119" i="6"/>
  <c r="I127" i="6"/>
  <c r="I135" i="6"/>
  <c r="I143" i="6"/>
  <c r="G150" i="6"/>
  <c r="F150" i="7"/>
  <c r="I5" i="8"/>
  <c r="I13" i="8"/>
  <c r="I21" i="8"/>
  <c r="I29" i="8"/>
  <c r="I37" i="8"/>
  <c r="I45" i="8"/>
  <c r="I53" i="8"/>
  <c r="I61" i="8"/>
  <c r="I69" i="8"/>
  <c r="I77" i="8"/>
  <c r="I85" i="8"/>
  <c r="I93" i="8"/>
  <c r="I101" i="8"/>
  <c r="I109" i="8"/>
  <c r="I117" i="8"/>
  <c r="I125" i="8"/>
  <c r="I133" i="8"/>
  <c r="I141" i="8"/>
  <c r="I149" i="8"/>
  <c r="E150" i="8"/>
  <c r="I8" i="6"/>
  <c r="I16" i="6"/>
  <c r="I24" i="6"/>
  <c r="I32" i="6"/>
  <c r="I40" i="6"/>
  <c r="I48" i="6"/>
  <c r="I56" i="6"/>
  <c r="I64" i="6"/>
  <c r="I72" i="6"/>
  <c r="I80" i="6"/>
  <c r="I88" i="6"/>
  <c r="I96" i="6"/>
  <c r="I104" i="6"/>
  <c r="I112" i="6"/>
  <c r="I120" i="6"/>
  <c r="I128" i="6"/>
  <c r="I136" i="6"/>
  <c r="G150" i="7"/>
  <c r="I6" i="8"/>
  <c r="I14" i="8"/>
  <c r="I22" i="8"/>
  <c r="I30" i="8"/>
  <c r="I38" i="8"/>
  <c r="I46" i="8"/>
  <c r="I54" i="8"/>
  <c r="I62" i="8"/>
  <c r="I70" i="8"/>
  <c r="I78" i="8"/>
  <c r="I86" i="8"/>
  <c r="I94" i="8"/>
  <c r="I102" i="8"/>
  <c r="I110" i="8"/>
  <c r="I118" i="8"/>
  <c r="I126" i="8"/>
  <c r="I134" i="8"/>
  <c r="I142" i="8"/>
  <c r="I150" i="8"/>
  <c r="F150" i="8"/>
  <c r="I7" i="8"/>
  <c r="I15" i="8"/>
  <c r="I23" i="8"/>
  <c r="I31" i="8"/>
  <c r="I39" i="8"/>
  <c r="I47" i="8"/>
  <c r="I55" i="8"/>
  <c r="I63" i="8"/>
  <c r="I71" i="8"/>
  <c r="I79" i="8"/>
  <c r="I87" i="8"/>
  <c r="I95" i="8"/>
  <c r="I103" i="8"/>
  <c r="I111" i="8"/>
  <c r="I119" i="8"/>
  <c r="I127" i="8"/>
  <c r="I135" i="8"/>
  <c r="I143" i="8"/>
  <c r="G150" i="8"/>
  <c r="I8" i="8"/>
  <c r="I16" i="8"/>
  <c r="I24" i="8"/>
  <c r="I32" i="8"/>
  <c r="I40" i="8"/>
  <c r="I48" i="8"/>
  <c r="I56" i="8"/>
  <c r="I64" i="8"/>
  <c r="I72" i="8"/>
  <c r="I80" i="8"/>
  <c r="I88" i="8"/>
  <c r="I96" i="8"/>
  <c r="I104" i="8"/>
  <c r="I112" i="8"/>
  <c r="I120" i="8"/>
  <c r="I128" i="8"/>
  <c r="I136" i="8"/>
</calcChain>
</file>

<file path=xl/sharedStrings.xml><?xml version="1.0" encoding="utf-8"?>
<sst xmlns="http://schemas.openxmlformats.org/spreadsheetml/2006/main" count="1279" uniqueCount="163">
  <si>
    <t xml:space="preserve"> </t>
  </si>
  <si>
    <t>Scenario</t>
  </si>
  <si>
    <t>Base Case</t>
  </si>
  <si>
    <t>Client/Spouse Names</t>
  </si>
  <si>
    <t>John Doe</t>
  </si>
  <si>
    <t>Jane Doe</t>
  </si>
  <si>
    <t>Client and spouse names</t>
  </si>
  <si>
    <t>Personal Info &amp; Assumptions (Required)</t>
  </si>
  <si>
    <t>Demographic Information</t>
  </si>
  <si>
    <t>Current Age</t>
  </si>
  <si>
    <t>Retirement Age</t>
  </si>
  <si>
    <t>Age when plan to stop working</t>
  </si>
  <si>
    <t>Social Security Start Age</t>
  </si>
  <si>
    <t>Age when plan to claim Social Security Benefits</t>
  </si>
  <si>
    <t>Projection Until Age</t>
  </si>
  <si>
    <t>Life Expectancy</t>
  </si>
  <si>
    <t>Annual Salaries/Wages/Social Security/Expenses</t>
  </si>
  <si>
    <t>Current Wages/Salary ($)</t>
  </si>
  <si>
    <t>Salary Growth ($)</t>
  </si>
  <si>
    <t>Annual Salary Growth Rate</t>
  </si>
  <si>
    <t>Social Security Amount ($)</t>
  </si>
  <si>
    <t>Social Security benefit</t>
  </si>
  <si>
    <t>Social Security Amount At</t>
  </si>
  <si>
    <t>At FRA</t>
  </si>
  <si>
    <t>FRA --&gt; Full Retirement Age</t>
  </si>
  <si>
    <t>Pension, Annuity (Enter Annual Amounts)</t>
  </si>
  <si>
    <t>Annual Pension Amount ($)</t>
  </si>
  <si>
    <t>Pension Annual Increase</t>
  </si>
  <si>
    <t>Annual Increase in pension</t>
  </si>
  <si>
    <t>Pension Start Age</t>
  </si>
  <si>
    <t>Annuity Annual Amount ($)</t>
  </si>
  <si>
    <t>Annuity Annual Increase</t>
  </si>
  <si>
    <t>Annual Increase in annuity payment</t>
  </si>
  <si>
    <t>Annuity Start Age</t>
  </si>
  <si>
    <t>Is Annuity Qualified?</t>
  </si>
  <si>
    <t>No</t>
  </si>
  <si>
    <t>Yes means it will be 100% taxable and subject to RMD</t>
  </si>
  <si>
    <t>Annuity Payout Portion Subject to Tax</t>
  </si>
  <si>
    <t>Needed only when annuity is not qualified, qualified annuities are always 100% taxable</t>
  </si>
  <si>
    <t>Other Income (Enter Annual Amounts)</t>
  </si>
  <si>
    <t>Rental or any other Income etc.</t>
  </si>
  <si>
    <t>Annual Other Income Amount ($)</t>
  </si>
  <si>
    <t>Other Income Annual Increase</t>
  </si>
  <si>
    <t>Other Income Start Age</t>
  </si>
  <si>
    <t>Age when other income starts</t>
  </si>
  <si>
    <t>Other Income Subject to Tax</t>
  </si>
  <si>
    <t>% of other income subject to tax</t>
  </si>
  <si>
    <t>Other Income End Age</t>
  </si>
  <si>
    <t>Age when other income ends</t>
  </si>
  <si>
    <t>Current Assets</t>
  </si>
  <si>
    <t>Taxable Accounts ($)</t>
  </si>
  <si>
    <t>Brokerage, Stocks, Bonds, Mutual Funds, CDs</t>
  </si>
  <si>
    <t>Tax-Deferred ($)</t>
  </si>
  <si>
    <t>401(K), IRA</t>
  </si>
  <si>
    <t>Tax-Exempt ($)</t>
  </si>
  <si>
    <t>Roth IRA, Roth 401K, 529, HSA</t>
  </si>
  <si>
    <t>Cost Basis  for Taxable Account ($)</t>
  </si>
  <si>
    <t>Current value of the account minus investment growth</t>
  </si>
  <si>
    <t>Current Annual Savings</t>
  </si>
  <si>
    <t>Annual Savings into Tax-Deferred (Annual) ($)</t>
  </si>
  <si>
    <t>Current 401K, IRA contribution (Annual)</t>
  </si>
  <si>
    <t>Annual Savings into Tax-Exempt (Annual) ($)</t>
  </si>
  <si>
    <t>Current Roth 401K, Roth IRA contribution (Annual)</t>
  </si>
  <si>
    <t>Expenses (Enter Annual Amounts)</t>
  </si>
  <si>
    <t>Discretionary Expense Growth Before Retirement (%)</t>
  </si>
  <si>
    <t>Annual Discretionary Expense Growth Rate</t>
  </si>
  <si>
    <t>Expense Decrease After Retirement (%)</t>
  </si>
  <si>
    <r>
      <t xml:space="preserve">Annual Discretionary Expense </t>
    </r>
    <r>
      <rPr>
        <b/>
        <sz val="11"/>
        <color theme="1"/>
        <rFont val="Aptos Narrow"/>
        <family val="2"/>
        <scheme val="minor"/>
      </rPr>
      <t>Decrease</t>
    </r>
    <r>
      <rPr>
        <sz val="11"/>
        <color theme="1"/>
        <rFont val="Aptos Narrow"/>
        <family val="2"/>
        <scheme val="minor"/>
      </rPr>
      <t xml:space="preserve"> Rate after retirement</t>
    </r>
  </si>
  <si>
    <t>Annual Living Expenses-Fixed ($)</t>
  </si>
  <si>
    <t>Annual Essential expenses such as Mortgage, Rent, Utility, Car payments etc. Exclude Medicare premium which is calculated by FinSolve.</t>
  </si>
  <si>
    <t>Annual Living Expenses-Discretionary ($)</t>
  </si>
  <si>
    <t>Annual Non Essential or discretionary expenses such as Eating out, vacation, hobby, gifts etc.</t>
  </si>
  <si>
    <t>Tax Filing Status</t>
  </si>
  <si>
    <t>MFJ</t>
  </si>
  <si>
    <t>MFJ--&gt;Married Filing Jointly</t>
  </si>
  <si>
    <t>Tax Filing State</t>
  </si>
  <si>
    <t>NJ</t>
  </si>
  <si>
    <t>Legacy Goals</t>
  </si>
  <si>
    <t>Legacy Goal (After Tax)</t>
  </si>
  <si>
    <t>Desired amount (in today's dollars) to be left as inheritance</t>
  </si>
  <si>
    <t>Legacy Beneficiary Avg Tax Rate</t>
  </si>
  <si>
    <t>Expected average income tax rate of the beneficiary</t>
  </si>
  <si>
    <t>Reserved for Future Use</t>
  </si>
  <si>
    <t>Non Financial Assets, Liabilities (Required)</t>
  </si>
  <si>
    <t>Client Assets (Home/Car/Boat etc.)</t>
  </si>
  <si>
    <t>Asset Name</t>
  </si>
  <si>
    <t>Current/Anticipated Market Value</t>
  </si>
  <si>
    <t>Annual Growth</t>
  </si>
  <si>
    <t>Year Acquired</t>
  </si>
  <si>
    <t>Home (123 Main St)</t>
  </si>
  <si>
    <t>Toyota Camry</t>
  </si>
  <si>
    <t>Spouse Assets (Home/Car/Boat etc.)</t>
  </si>
  <si>
    <t>Chevy Malibu</t>
  </si>
  <si>
    <t>Client Liabilities (Loans &amp; Debts)</t>
  </si>
  <si>
    <t>Name</t>
  </si>
  <si>
    <t>Current/Anticipated Loan Amount</t>
  </si>
  <si>
    <t>Loan Start Year</t>
  </si>
  <si>
    <t>Loan Maturity Year</t>
  </si>
  <si>
    <t>Annual Interest Rate</t>
  </si>
  <si>
    <t>Include Loan Payment In Expenses</t>
  </si>
  <si>
    <t>Calculated Annual Payment</t>
  </si>
  <si>
    <t>Home Mortgage</t>
  </si>
  <si>
    <t>Toyota Camry Loan</t>
  </si>
  <si>
    <t>John's Student Loan</t>
  </si>
  <si>
    <t>Spouse Liabilities (Loans &amp; Debts)</t>
  </si>
  <si>
    <t>Chevy Malibu Loan</t>
  </si>
  <si>
    <t>Jane's Personal Loan</t>
  </si>
  <si>
    <t>Jane's Student Loan</t>
  </si>
  <si>
    <t>Investment Returns,Inflation, Risk Tolerance (Optional)</t>
  </si>
  <si>
    <t>Investment Type</t>
  </si>
  <si>
    <t>Expected Return</t>
  </si>
  <si>
    <t>Description</t>
  </si>
  <si>
    <t>Bucket-1 (1-2 Years)</t>
  </si>
  <si>
    <t>Bank Deposits, CDs (Recommended 3%)</t>
  </si>
  <si>
    <t>Bucket-2 (3-4 Years)</t>
  </si>
  <si>
    <t>Government Bonds, Treasuries  (Recommended 3.5%)</t>
  </si>
  <si>
    <t>Bucket-3 (5-7 Years)</t>
  </si>
  <si>
    <t>Corporate Bonds (Apple, Ford etc.)  (Recommended 5%)</t>
  </si>
  <si>
    <t>Bucket-4 (&gt;7 Years)</t>
  </si>
  <si>
    <t>Stocks, Mutual Funds, ETFs (Recommended 8.5%)</t>
  </si>
  <si>
    <t>Bucket-4 Return from Dividend</t>
  </si>
  <si>
    <t>Dividend Yield of Bucket-4 (Recommended 1.7%)</t>
  </si>
  <si>
    <t>Inflation</t>
  </si>
  <si>
    <t>Long term inflation expectation (Recommended 3%)</t>
  </si>
  <si>
    <t>Risk Tolerance (Willingness to take recommended investment risk)</t>
  </si>
  <si>
    <t>Valid values are 1 to 10; Willingness to take recommended investment risk, 0: 0% of Recommended Risk, 5: 50% of Recommended Risk, 10: 100% of Recommended Risk, FinSolve Never takes more risk than financially recommended</t>
  </si>
  <si>
    <t>Onetime Annual Income/Expenses &amp; Manual Roth Conversion Amounts (in Today's Dollars) (Optional)</t>
  </si>
  <si>
    <t>Year</t>
  </si>
  <si>
    <t>Onetime Income</t>
  </si>
  <si>
    <t>Onetime Expense</t>
  </si>
  <si>
    <t>Manual Roth Conversion Amount</t>
  </si>
  <si>
    <t>Comments/Description</t>
  </si>
  <si>
    <t>Vacation Home purchase</t>
  </si>
  <si>
    <t>New Car purchase</t>
  </si>
  <si>
    <t>Big vacation to Europe</t>
  </si>
  <si>
    <t>Inheritance from Jane's mother</t>
  </si>
  <si>
    <t>Version</t>
  </si>
  <si>
    <t>Yes</t>
  </si>
  <si>
    <t xml:space="preserve">Inputs and Assumptions </t>
  </si>
  <si>
    <t>Custom Scenario 1</t>
  </si>
  <si>
    <t>Optmistic Case</t>
  </si>
  <si>
    <t>Current Savings</t>
  </si>
  <si>
    <t>Savings into Tax-Deferred (Annual) ($)</t>
  </si>
  <si>
    <t>Savings into Tax-Exempt (Annual) ($)</t>
  </si>
  <si>
    <t>Annual Expenses (Enter Annual Amounts)</t>
  </si>
  <si>
    <t>Annual Discretionary Expense Growth Rate after retirement</t>
  </si>
  <si>
    <t>Annual Essential expenses such as Mortgage, Rent, Utility, Car payments etc.</t>
  </si>
  <si>
    <t>Annual Non Essential or descretionary expenses such as Eating out, vacation, hobby, gifts etc.</t>
  </si>
  <si>
    <t>Non Financial Assets/Liabilities (Required)</t>
  </si>
  <si>
    <t>Totota Camry Loan</t>
  </si>
  <si>
    <t>Investment Returns, Risk Tolerance (Optional)</t>
  </si>
  <si>
    <t>Risk Tolerance</t>
  </si>
  <si>
    <t>Willingness to take recommended investment risk, 0: 0% of Recommended Risk, 5: 50% of Recommended Risk, 10: 100% of Recommended Risk, FinSolve Never takes more risk than financially recommended</t>
  </si>
  <si>
    <t>Custom Scenario 2</t>
  </si>
  <si>
    <t>Pessimistic Case</t>
  </si>
  <si>
    <t>Custom Scenario 3</t>
  </si>
  <si>
    <t>New Rental Property</t>
  </si>
  <si>
    <t>Mortgage -New Rental property</t>
  </si>
  <si>
    <t>Down payment for new rental Property</t>
  </si>
  <si>
    <t>Custom Scenario 4</t>
  </si>
  <si>
    <t>Custom Scenario 5</t>
  </si>
  <si>
    <t>Custom Scenario 7</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</si>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</sst>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0.0"/>
    <numFmt numFmtId="165" formatCode="&quot;$&quot;#,##0"/>
    <numFmt numFmtId="166" formatCode="0.0%"/>
    <numFmt numFmtId="167" formatCode="#,##0.0%_);[Red]\(#,##0.0%\)"/>
  </numFmts>
  <fonts count="14"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rgb="FF000000"/>
      <name val="Calibri"/>
      <family val="2"/>
    </font>
    <font>
      <b/>
      <sz val="16"/>
      <color rgb="FF0000FF"/>
      <name val="Calibri"/>
      <family val="2"/>
    </font>
    <font>
      <b/>
      <sz val="16"/>
      <color theme="0"/>
      <name val="Aptos Narrow"/>
      <family val="2"/>
      <scheme val="minor"/>
    </font>
    <font>
      <b/>
      <sz val="11"/>
      <color rgb="FF0070C0"/>
      <name val="Aptos Narrow"/>
      <family val="2"/>
      <scheme val="minor"/>
    </font>
    <font>
      <sz val="11"/>
      <color rgb="FF0070C0"/>
      <name val="Aptos Narrow"/>
      <family val="2"/>
      <scheme val="minor"/>
    </font>
    <font>
      <b/>
      <sz val="11"/>
      <color indexed="8"/>
      <name val="Aptos Narrow"/>
      <family val="2"/>
      <scheme val="minor"/>
    </font>
    <font>
      <b/>
      <sz val="11"/>
      <name val="Aptos Narrow"/>
      <family val="2"/>
      <scheme val="minor"/>
    </font>
    <font>
      <sz val="11"/>
      <name val="Aptos Narrow"/>
      <family val="2"/>
      <scheme val="minor"/>
    </font>
    <font>
      <b/>
      <sz val="12"/>
      <color theme="0"/>
      <name val="Aptos Narrow"/>
      <family val="2"/>
      <scheme val="minor"/>
    </font>
    <font>
      <b/>
      <sz val="12"/>
      <color rgb="FF0070C0"/>
      <name val="Aptos Narrow"/>
      <family val="2"/>
      <scheme val="minor"/>
    </font>
  </fonts>
  <fills count="7">
    <fill>
      <patternFill patternType="none"/>
    </fill>
    <fill>
      <patternFill patternType="gray125"/>
    </fill>
    <fill>
      <patternFill patternType="solid">
        <fgColor theme="9" tint="-0.499984740745262"/>
        <bgColor indexed="64"/>
      </patternFill>
    </fill>
    <fill>
      <patternFill patternType="solid">
        <fgColor rgb="FFFFFF00"/>
        <bgColor indexed="64"/>
      </patternFill>
    </fill>
    <fill>
      <patternFill patternType="solid">
        <fgColor theme="1"/>
        <bgColor indexed="64"/>
      </patternFill>
    </fill>
    <fill>
      <patternFill patternType="solid">
        <fgColor theme="8" tint="0.39997558519241921"/>
        <bgColor indexed="64"/>
      </patternFill>
    </fill>
    <fill>
      <patternFill patternType="solid">
        <fgColor theme="7" tint="0.39997558519241921"/>
        <bgColor indexed="64"/>
      </patternFill>
    </fill>
  </fills>
  <borders count="42">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thin">
        <color indexed="64"/>
      </bottom>
      <diagonal/>
    </border>
    <border>
      <left style="medium">
        <color indexed="64"/>
      </left>
      <right style="medium">
        <color indexed="64"/>
      </right>
      <top/>
      <bottom style="medium">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0" fontId="6" fillId="2" borderId="0" xfId="0" applyFont="1" applyFill="1" applyAlignment="1">
      <alignment vertical="center"/>
    </xf>
    <xf numFmtId="0" fontId="0" fillId="2" borderId="0" xfId="0" applyFill="1"/>
    <xf numFmtId="0" fontId="3" fillId="0" borderId="0" xfId="0" applyFont="1" applyAlignment="1">
      <alignment horizontal="right"/>
    </xf>
    <xf numFmtId="0" fontId="3" fillId="0" borderId="0" xfId="0" applyFont="1" applyAlignment="1">
      <alignment horizontal="center"/>
    </xf>
    <xf numFmtId="0" fontId="0" fillId="0" borderId="0" xfId="0" applyAlignment="1">
      <alignment wrapText="1"/>
    </xf>
    <xf numFmtId="0" fontId="3" fillId="0" borderId="1" xfId="0" applyFont="1" applyBorder="1" applyAlignment="1">
      <alignment horizontal="left"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3" fillId="0" borderId="6" xfId="0" applyFont="1" applyBorder="1" applyAlignment="1">
      <alignment vertical="center" wrapText="1"/>
    </xf>
    <xf numFmtId="0" fontId="0" fillId="0" borderId="7" xfId="0" applyBorder="1" applyAlignment="1">
      <alignment horizontal="center" vertical="center" wrapText="1"/>
    </xf>
    <xf numFmtId="0" fontId="0" fillId="0" borderId="8" xfId="0" applyBorder="1" applyAlignment="1">
      <alignment vertical="center" wrapText="1"/>
    </xf>
    <xf numFmtId="0" fontId="0" fillId="0" borderId="6" xfId="0" applyBorder="1" applyAlignment="1">
      <alignment vertical="center" wrapText="1"/>
    </xf>
    <xf numFmtId="0" fontId="8" fillId="3" borderId="9" xfId="0" applyFont="1" applyFill="1" applyBorder="1" applyAlignment="1">
      <alignment horizontal="center" vertical="center"/>
    </xf>
    <xf numFmtId="0" fontId="0" fillId="0" borderId="10" xfId="0" applyBorder="1" applyAlignment="1">
      <alignment vertical="center" wrapText="1"/>
    </xf>
    <xf numFmtId="0" fontId="8" fillId="3" borderId="11" xfId="0" applyFont="1" applyFill="1" applyBorder="1" applyAlignment="1">
      <alignment horizontal="center" vertical="center"/>
    </xf>
    <xf numFmtId="0" fontId="0" fillId="0" borderId="12" xfId="0" applyBorder="1" applyAlignment="1">
      <alignment vertical="center" wrapText="1"/>
    </xf>
    <xf numFmtId="0" fontId="0" fillId="0" borderId="0" xfId="0" applyAlignment="1">
      <alignment vertical="center" wrapText="1"/>
    </xf>
    <xf numFmtId="0" fontId="8" fillId="0" borderId="9" xfId="0" applyFont="1" applyBorder="1" applyAlignment="1">
      <alignment horizontal="center" vertical="center"/>
    </xf>
    <xf numFmtId="0" fontId="0" fillId="0" borderId="0" xfId="0" applyAlignment="1">
      <alignment horizontal="right" vertical="center"/>
    </xf>
    <xf numFmtId="164" fontId="0" fillId="0" borderId="0" xfId="0" applyNumberFormat="1" applyAlignment="1">
      <alignment horizontal="center" vertical="center"/>
    </xf>
    <xf numFmtId="0" fontId="3" fillId="0" borderId="4" xfId="0" applyFont="1" applyBorder="1" applyAlignment="1">
      <alignment vertical="center" wrapText="1"/>
    </xf>
    <xf numFmtId="0" fontId="0" fillId="0" borderId="13" xfId="0" applyBorder="1" applyAlignment="1">
      <alignment horizontal="center" vertical="center"/>
    </xf>
    <xf numFmtId="0" fontId="3" fillId="0" borderId="14" xfId="0" applyFont="1" applyBorder="1" applyAlignment="1">
      <alignment vertical="center" wrapText="1"/>
    </xf>
    <xf numFmtId="6" fontId="8" fillId="3" borderId="9" xfId="0" applyNumberFormat="1" applyFont="1" applyFill="1" applyBorder="1" applyAlignment="1">
      <alignment horizontal="center" vertical="center"/>
    </xf>
    <xf numFmtId="10" fontId="8" fillId="3" borderId="9" xfId="0" applyNumberFormat="1" applyFont="1" applyFill="1" applyBorder="1" applyAlignment="1">
      <alignment horizontal="center" vertical="center"/>
    </xf>
    <xf numFmtId="165" fontId="8" fillId="3" borderId="9" xfId="1" applyNumberFormat="1" applyFont="1" applyFill="1" applyBorder="1" applyAlignment="1">
      <alignment horizontal="center" vertical="center"/>
    </xf>
    <xf numFmtId="0" fontId="0" fillId="0" borderId="9" xfId="0" applyBorder="1" applyAlignment="1">
      <alignment vertical="center"/>
    </xf>
    <xf numFmtId="0" fontId="0" fillId="0" borderId="13" xfId="0" applyBorder="1" applyAlignment="1">
      <alignment vertical="center"/>
    </xf>
    <xf numFmtId="0" fontId="0" fillId="0" borderId="14" xfId="0" applyBorder="1" applyAlignment="1">
      <alignment vertical="center" wrapText="1"/>
    </xf>
    <xf numFmtId="9" fontId="8" fillId="3" borderId="9" xfId="2" applyFont="1" applyFill="1" applyBorder="1" applyAlignment="1">
      <alignment horizontal="center" vertical="center"/>
    </xf>
    <xf numFmtId="1" fontId="8" fillId="3" borderId="9" xfId="2" applyNumberFormat="1" applyFont="1" applyFill="1" applyBorder="1" applyAlignment="1">
      <alignment horizontal="center" vertical="center"/>
    </xf>
    <xf numFmtId="9" fontId="8" fillId="3" borderId="11" xfId="2" applyFont="1" applyFill="1" applyBorder="1" applyAlignment="1">
      <alignment horizontal="center" vertical="center"/>
    </xf>
    <xf numFmtId="9" fontId="8" fillId="0" borderId="13" xfId="2" applyFont="1" applyFill="1" applyBorder="1" applyAlignment="1">
      <alignment horizontal="center" vertical="center"/>
    </xf>
    <xf numFmtId="6" fontId="0" fillId="0" borderId="0" xfId="0" applyNumberFormat="1"/>
    <xf numFmtId="0" fontId="0" fillId="0" borderId="15" xfId="0" applyBorder="1" applyAlignment="1">
      <alignment vertical="center" wrapText="1"/>
    </xf>
    <xf numFmtId="6" fontId="8" fillId="3" borderId="16" xfId="0" applyNumberFormat="1" applyFont="1" applyFill="1" applyBorder="1" applyAlignment="1">
      <alignment horizontal="center" vertical="center"/>
    </xf>
    <xf numFmtId="0" fontId="0" fillId="0" borderId="17" xfId="0" applyBorder="1" applyAlignment="1">
      <alignment vertical="center" wrapText="1"/>
    </xf>
    <xf numFmtId="0" fontId="9" fillId="0" borderId="6" xfId="0" applyFont="1" applyBorder="1" applyAlignment="1">
      <alignment vertical="center" wrapText="1"/>
    </xf>
    <xf numFmtId="0" fontId="0" fillId="0" borderId="9" xfId="0" applyBorder="1" applyAlignment="1">
      <alignment horizontal="center" vertical="center"/>
    </xf>
    <xf numFmtId="0" fontId="0" fillId="0" borderId="18" xfId="0" applyBorder="1" applyAlignment="1">
      <alignment vertical="center" wrapText="1"/>
    </xf>
    <xf numFmtId="6" fontId="8" fillId="3" borderId="7" xfId="0" applyNumberFormat="1" applyFont="1" applyFill="1" applyBorder="1" applyAlignment="1">
      <alignment horizontal="center" vertical="center"/>
    </xf>
    <xf numFmtId="0" fontId="0" fillId="0" borderId="19" xfId="0" applyBorder="1" applyAlignment="1">
      <alignment vertical="center" wrapText="1"/>
    </xf>
    <xf numFmtId="6" fontId="8" fillId="3" borderId="11" xfId="0" applyNumberFormat="1" applyFont="1" applyFill="1" applyBorder="1" applyAlignment="1">
      <alignment horizontal="center" vertical="center"/>
    </xf>
    <xf numFmtId="0" fontId="0" fillId="0" borderId="0" xfId="0" applyAlignment="1">
      <alignment horizontal="center" vertical="center" wrapText="1"/>
    </xf>
    <xf numFmtId="165" fontId="8" fillId="0" borderId="13" xfId="1" applyNumberFormat="1" applyFont="1" applyFill="1" applyBorder="1" applyAlignment="1">
      <alignment horizontal="center" vertical="center"/>
    </xf>
    <xf numFmtId="0" fontId="0" fillId="0" borderId="20" xfId="0" applyBorder="1" applyAlignment="1">
      <alignment vertical="center" wrapText="1"/>
    </xf>
    <xf numFmtId="0" fontId="8" fillId="3" borderId="21" xfId="0" applyFont="1" applyFill="1" applyBorder="1" applyAlignment="1">
      <alignment horizontal="center" vertical="center"/>
    </xf>
    <xf numFmtId="0" fontId="0" fillId="0" borderId="22" xfId="0" applyBorder="1" applyAlignment="1">
      <alignment vertical="center" wrapText="1"/>
    </xf>
    <xf numFmtId="0" fontId="0" fillId="0" borderId="22" xfId="0" applyBorder="1" applyAlignment="1">
      <alignment horizontal="center" vertical="center" wrapText="1"/>
    </xf>
    <xf numFmtId="0" fontId="0" fillId="0" borderId="8" xfId="0" applyBorder="1" applyAlignment="1">
      <alignment horizontal="left" vertical="center" wrapText="1"/>
    </xf>
    <xf numFmtId="9" fontId="8" fillId="3" borderId="11" xfId="0" applyNumberFormat="1" applyFont="1" applyFill="1" applyBorder="1" applyAlignment="1">
      <alignment horizontal="center" vertical="center"/>
    </xf>
    <xf numFmtId="0" fontId="3" fillId="0" borderId="4" xfId="0" applyFont="1" applyBorder="1" applyAlignment="1">
      <alignment vertical="top" wrapText="1"/>
    </xf>
    <xf numFmtId="0" fontId="0" fillId="0" borderId="9" xfId="0" applyBorder="1"/>
    <xf numFmtId="0" fontId="0" fillId="0" borderId="8" xfId="0" applyBorder="1" applyAlignment="1">
      <alignment vertical="top" wrapText="1"/>
    </xf>
    <xf numFmtId="0" fontId="0" fillId="0" borderId="6" xfId="0" applyBorder="1" applyAlignment="1">
      <alignment vertical="top" wrapText="1"/>
    </xf>
    <xf numFmtId="6" fontId="8" fillId="3" borderId="9" xfId="0" applyNumberFormat="1" applyFont="1" applyFill="1" applyBorder="1" applyAlignment="1">
      <alignment horizontal="center"/>
    </xf>
    <xf numFmtId="0" fontId="8" fillId="3" borderId="9" xfId="0" applyFont="1" applyFill="1" applyBorder="1" applyAlignment="1">
      <alignment horizontal="center"/>
    </xf>
    <xf numFmtId="0" fontId="0" fillId="0" borderId="10" xfId="0" applyBorder="1" applyAlignment="1">
      <alignment vertical="top" wrapText="1"/>
    </xf>
    <xf numFmtId="0" fontId="8" fillId="3" borderId="11" xfId="0" applyFont="1" applyFill="1" applyBorder="1" applyAlignment="1">
      <alignment horizontal="center"/>
    </xf>
    <xf numFmtId="0" fontId="0" fillId="0" borderId="12" xfId="0" applyBorder="1" applyAlignment="1">
      <alignment vertical="top" wrapText="1"/>
    </xf>
    <xf numFmtId="0" fontId="3" fillId="0" borderId="0" xfId="0" applyFont="1"/>
    <xf numFmtId="166" fontId="10" fillId="0" borderId="0" xfId="0" applyNumberFormat="1" applyFont="1" applyAlignment="1">
      <alignment horizontal="center"/>
    </xf>
    <xf numFmtId="0" fontId="3" fillId="5" borderId="6" xfId="0" applyFont="1" applyFill="1" applyBorder="1" applyAlignment="1">
      <alignment vertical="top" wrapText="1"/>
    </xf>
    <xf numFmtId="0" fontId="3" fillId="5" borderId="0" xfId="0" applyFont="1" applyFill="1" applyAlignment="1">
      <alignment horizontal="center" vertical="top" wrapText="1"/>
    </xf>
    <xf numFmtId="0" fontId="3" fillId="5" borderId="8" xfId="0" applyFont="1" applyFill="1" applyBorder="1" applyAlignment="1">
      <alignment horizontal="center" vertical="top" wrapText="1"/>
    </xf>
    <xf numFmtId="0" fontId="8" fillId="3" borderId="6" xfId="0" applyFont="1" applyFill="1" applyBorder="1"/>
    <xf numFmtId="6" fontId="8" fillId="3" borderId="0" xfId="0" applyNumberFormat="1" applyFont="1" applyFill="1" applyAlignment="1">
      <alignment horizontal="center"/>
    </xf>
    <xf numFmtId="167" fontId="8" fillId="3" borderId="0" xfId="0" applyNumberFormat="1" applyFont="1" applyFill="1" applyAlignment="1">
      <alignment horizontal="center"/>
    </xf>
    <xf numFmtId="0" fontId="8" fillId="3" borderId="8" xfId="0" applyFont="1" applyFill="1" applyBorder="1" applyAlignment="1">
      <alignment horizontal="center"/>
    </xf>
    <xf numFmtId="0" fontId="3" fillId="5" borderId="6" xfId="0" applyFont="1" applyFill="1" applyBorder="1" applyAlignment="1">
      <alignment horizontal="left" vertical="top" wrapText="1"/>
    </xf>
    <xf numFmtId="0" fontId="8" fillId="3" borderId="10" xfId="0" applyFont="1" applyFill="1" applyBorder="1"/>
    <xf numFmtId="6" fontId="8" fillId="3" borderId="23" xfId="0" applyNumberFormat="1" applyFont="1" applyFill="1" applyBorder="1" applyAlignment="1">
      <alignment horizontal="center"/>
    </xf>
    <xf numFmtId="167" fontId="8" fillId="3" borderId="23" xfId="0" applyNumberFormat="1" applyFont="1" applyFill="1" applyBorder="1" applyAlignment="1">
      <alignment horizontal="center"/>
    </xf>
    <xf numFmtId="0" fontId="8" fillId="3" borderId="12" xfId="0" applyFont="1" applyFill="1" applyBorder="1" applyAlignment="1">
      <alignment horizontal="center"/>
    </xf>
    <xf numFmtId="0" fontId="0" fillId="0" borderId="6" xfId="0" applyBorder="1"/>
    <xf numFmtId="0" fontId="0" fillId="0" borderId="0" xfId="0" applyAlignment="1">
      <alignment horizontal="left"/>
    </xf>
    <xf numFmtId="0" fontId="10" fillId="6" borderId="6" xfId="0" applyFont="1" applyFill="1" applyBorder="1" applyAlignment="1">
      <alignment vertical="top"/>
    </xf>
    <xf numFmtId="0" fontId="10" fillId="6" borderId="0" xfId="0" applyFont="1" applyFill="1" applyAlignment="1">
      <alignment horizontal="center" vertical="top" wrapText="1"/>
    </xf>
    <xf numFmtId="0" fontId="3" fillId="6" borderId="0" xfId="0" applyFont="1" applyFill="1" applyAlignment="1">
      <alignment horizontal="center" vertical="top" wrapText="1"/>
    </xf>
    <xf numFmtId="0" fontId="3" fillId="6" borderId="8" xfId="0" applyFont="1" applyFill="1" applyBorder="1" applyAlignment="1">
      <alignment horizontal="center" vertical="top" wrapText="1"/>
    </xf>
    <xf numFmtId="0" fontId="3" fillId="6" borderId="25" xfId="0" applyFont="1" applyFill="1" applyBorder="1" applyAlignment="1">
      <alignment horizontal="center" vertical="top" wrapText="1"/>
    </xf>
    <xf numFmtId="0" fontId="8" fillId="3" borderId="0" xfId="0" applyFont="1" applyFill="1" applyAlignment="1">
      <alignment horizontal="center"/>
    </xf>
    <xf numFmtId="1" fontId="8" fillId="3" borderId="0" xfId="0" applyNumberFormat="1" applyFont="1" applyFill="1" applyAlignment="1">
      <alignment horizontal="center"/>
    </xf>
    <xf numFmtId="10" fontId="8" fillId="3" borderId="0" xfId="2" applyNumberFormat="1" applyFont="1" applyFill="1" applyAlignment="1">
      <alignment horizontal="center"/>
    </xf>
    <xf numFmtId="10" fontId="8" fillId="3" borderId="8" xfId="0" applyNumberFormat="1" applyFont="1" applyFill="1" applyBorder="1" applyAlignment="1">
      <alignment horizontal="center"/>
    </xf>
    <xf numFmtId="6" fontId="0" fillId="0" borderId="26" xfId="0" applyNumberFormat="1" applyBorder="1" applyAlignment="1">
      <alignment horizontal="center"/>
    </xf>
    <xf numFmtId="0" fontId="8" fillId="3" borderId="27" xfId="0" applyFont="1" applyFill="1" applyBorder="1" applyAlignment="1">
      <alignment horizontal="center"/>
    </xf>
    <xf numFmtId="6" fontId="0" fillId="0" borderId="28" xfId="0" applyNumberFormat="1" applyBorder="1" applyAlignment="1">
      <alignment horizontal="center"/>
    </xf>
    <xf numFmtId="0" fontId="10" fillId="6" borderId="4" xfId="0" applyFont="1" applyFill="1" applyBorder="1"/>
    <xf numFmtId="0" fontId="10" fillId="6" borderId="5" xfId="0" applyFont="1" applyFill="1" applyBorder="1" applyAlignment="1">
      <alignment horizontal="center" wrapText="1"/>
    </xf>
    <xf numFmtId="0" fontId="3" fillId="6" borderId="5" xfId="0" applyFont="1" applyFill="1" applyBorder="1" applyAlignment="1">
      <alignment horizontal="center" vertical="center" wrapText="1"/>
    </xf>
    <xf numFmtId="0" fontId="3" fillId="6" borderId="14" xfId="0" applyFont="1" applyFill="1" applyBorder="1" applyAlignment="1">
      <alignment horizontal="center" vertical="center" wrapText="1"/>
    </xf>
    <xf numFmtId="10" fontId="8" fillId="3" borderId="0" xfId="2" applyNumberFormat="1" applyFont="1" applyFill="1" applyBorder="1" applyAlignment="1">
      <alignment horizontal="center"/>
    </xf>
    <xf numFmtId="0" fontId="8" fillId="3" borderId="23" xfId="0" applyFont="1" applyFill="1" applyBorder="1" applyAlignment="1">
      <alignment horizontal="center"/>
    </xf>
    <xf numFmtId="1" fontId="8" fillId="3" borderId="23" xfId="0" applyNumberFormat="1" applyFont="1" applyFill="1" applyBorder="1" applyAlignment="1">
      <alignment horizontal="center"/>
    </xf>
    <xf numFmtId="10" fontId="8" fillId="3" borderId="23" xfId="2" applyNumberFormat="1" applyFont="1" applyFill="1" applyBorder="1" applyAlignment="1">
      <alignment horizontal="center"/>
    </xf>
    <xf numFmtId="10" fontId="8" fillId="3" borderId="12" xfId="0" applyNumberFormat="1" applyFont="1" applyFill="1" applyBorder="1" applyAlignment="1">
      <alignment horizontal="center"/>
    </xf>
    <xf numFmtId="0" fontId="10" fillId="0" borderId="18" xfId="0" applyFont="1" applyBorder="1" applyAlignment="1">
      <alignment horizontal="left"/>
    </xf>
    <xf numFmtId="0" fontId="10" fillId="0" borderId="29" xfId="0" applyFont="1" applyBorder="1" applyAlignment="1">
      <alignment horizontal="left"/>
    </xf>
    <xf numFmtId="0" fontId="11" fillId="0" borderId="6" xfId="0" applyFont="1" applyBorder="1" applyAlignment="1">
      <alignment horizontal="left"/>
    </xf>
    <xf numFmtId="10" fontId="8" fillId="3" borderId="0" xfId="0" applyNumberFormat="1" applyFont="1" applyFill="1" applyAlignment="1">
      <alignment horizontal="center"/>
    </xf>
    <xf numFmtId="0" fontId="11" fillId="0" borderId="0" xfId="0" applyFont="1" applyAlignment="1">
      <alignment horizontal="left"/>
    </xf>
    <xf numFmtId="0" fontId="11" fillId="0" borderId="8" xfId="0" applyFont="1" applyBorder="1" applyAlignment="1">
      <alignment horizontal="left"/>
    </xf>
    <xf numFmtId="0" fontId="11" fillId="0" borderId="15" xfId="0" applyFont="1" applyBorder="1" applyAlignment="1">
      <alignment horizontal="left"/>
    </xf>
    <xf numFmtId="10" fontId="8" fillId="3" borderId="27" xfId="0" applyNumberFormat="1" applyFont="1" applyFill="1" applyBorder="1" applyAlignment="1">
      <alignment horizontal="center"/>
    </xf>
    <xf numFmtId="0" fontId="11" fillId="0" borderId="27" xfId="0" applyFont="1" applyBorder="1" applyAlignment="1">
      <alignment horizontal="left"/>
    </xf>
    <xf numFmtId="0" fontId="10" fillId="0" borderId="17" xfId="0" applyFont="1" applyBorder="1" applyAlignment="1">
      <alignment horizontal="center"/>
    </xf>
    <xf numFmtId="0" fontId="0" fillId="0" borderId="30" xfId="0" applyBorder="1"/>
    <xf numFmtId="10" fontId="8" fillId="3" borderId="3" xfId="2" applyNumberFormat="1" applyFont="1" applyFill="1" applyBorder="1" applyAlignment="1">
      <alignment horizontal="center"/>
    </xf>
    <xf numFmtId="0" fontId="11" fillId="0" borderId="6" xfId="0" applyFont="1" applyBorder="1"/>
    <xf numFmtId="0" fontId="11" fillId="0" borderId="0" xfId="0" applyFont="1"/>
    <xf numFmtId="0" fontId="11" fillId="0" borderId="8" xfId="0" applyFont="1" applyBorder="1"/>
    <xf numFmtId="0" fontId="11" fillId="0" borderId="31" xfId="0" applyFont="1" applyBorder="1" applyAlignment="1">
      <alignment vertical="top" wrapText="1"/>
    </xf>
    <xf numFmtId="0" fontId="8" fillId="3" borderId="32"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27" xfId="0" applyFont="1" applyBorder="1" applyAlignment="1">
      <alignment horizontal="center" vertical="top" wrapText="1"/>
    </xf>
    <xf numFmtId="0" fontId="8" fillId="3" borderId="34" xfId="0" applyFont="1" applyFill="1" applyBorder="1" applyAlignment="1">
      <alignment horizontal="center" vertical="center"/>
    </xf>
    <xf numFmtId="165" fontId="8" fillId="3" borderId="2" xfId="1" applyNumberFormat="1" applyFont="1" applyFill="1" applyBorder="1" applyAlignment="1">
      <alignment horizontal="center"/>
    </xf>
    <xf numFmtId="0" fontId="8" fillId="3" borderId="38" xfId="0" applyFont="1" applyFill="1" applyBorder="1" applyAlignment="1">
      <alignment horizontal="center"/>
    </xf>
    <xf numFmtId="165" fontId="8" fillId="3" borderId="39" xfId="1" applyNumberFormat="1" applyFont="1" applyFill="1" applyBorder="1" applyAlignment="1">
      <alignment horizontal="center"/>
    </xf>
    <xf numFmtId="22" fontId="0" fillId="0" borderId="0" xfId="0" applyNumberFormat="1"/>
    <xf numFmtId="14" fontId="0" fillId="0" borderId="0" xfId="0" applyNumberFormat="1"/>
    <xf numFmtId="0" fontId="6" fillId="2" borderId="20" xfId="0" applyFont="1" applyFill="1" applyBorder="1" applyAlignment="1">
      <alignment vertical="center"/>
    </xf>
    <xf numFmtId="0" fontId="6" fillId="2" borderId="24" xfId="0" applyFont="1" applyFill="1" applyBorder="1" applyAlignment="1">
      <alignment vertical="center"/>
    </xf>
    <xf numFmtId="0" fontId="12" fillId="2" borderId="20" xfId="0" applyFont="1" applyFill="1" applyBorder="1" applyAlignment="1">
      <alignment horizontal="right" vertical="center"/>
    </xf>
    <xf numFmtId="0" fontId="13" fillId="3" borderId="22" xfId="0" applyFont="1" applyFill="1" applyBorder="1" applyAlignment="1">
      <alignment horizontal="left" vertical="center"/>
    </xf>
    <xf numFmtId="0" fontId="3" fillId="0" borderId="40" xfId="0" applyFont="1" applyBorder="1" applyAlignment="1">
      <alignment horizontal="left" vertical="center"/>
    </xf>
    <xf numFmtId="0" fontId="7" fillId="3" borderId="16" xfId="0" applyFont="1" applyFill="1" applyBorder="1" applyAlignment="1">
      <alignment horizontal="center" vertical="center"/>
    </xf>
    <xf numFmtId="0" fontId="7" fillId="3" borderId="41" xfId="0" applyFont="1" applyFill="1" applyBorder="1" applyAlignment="1">
      <alignment horizontal="center" vertical="center"/>
    </xf>
    <xf numFmtId="0" fontId="8" fillId="3" borderId="15" xfId="0" applyFont="1" applyFill="1" applyBorder="1"/>
    <xf numFmtId="6" fontId="8" fillId="3" borderId="27" xfId="0" applyNumberFormat="1" applyFont="1" applyFill="1" applyBorder="1" applyAlignment="1">
      <alignment horizontal="center"/>
    </xf>
    <xf numFmtId="167" fontId="8" fillId="3" borderId="27" xfId="0" applyNumberFormat="1" applyFont="1" applyFill="1" applyBorder="1" applyAlignment="1">
      <alignment horizontal="center"/>
    </xf>
    <xf numFmtId="0" fontId="8" fillId="3" borderId="17" xfId="0" applyFont="1" applyFill="1" applyBorder="1" applyAlignment="1">
      <alignment horizontal="center"/>
    </xf>
    <xf numFmtId="0" fontId="8" fillId="3" borderId="32" xfId="0" applyFont="1" applyFill="1" applyBorder="1" applyAlignment="1">
      <alignment horizontal="center" vertical="top" wrapText="1"/>
    </xf>
    <xf numFmtId="0" fontId="11" fillId="0" borderId="0" xfId="0" quotePrefix="1" applyFont="1"/>
    <xf numFmtId="0" fontId="8" fillId="3" borderId="37" xfId="0" applyFont="1" applyFill="1" applyBorder="1" applyAlignment="1">
      <alignment horizontal="left" vertical="top"/>
    </xf>
    <xf numFmtId="0" fontId="8" fillId="3" borderId="17" xfId="0" applyFont="1" applyFill="1" applyBorder="1" applyAlignment="1">
      <alignment horizontal="left" vertical="top"/>
    </xf>
    <xf numFmtId="0" fontId="8" fillId="3" borderId="35" xfId="0" applyFont="1" applyFill="1" applyBorder="1" applyAlignment="1">
      <alignment horizontal="left" vertical="top"/>
    </xf>
    <xf numFmtId="0" fontId="8" fillId="3" borderId="36" xfId="0" applyFont="1" applyFill="1" applyBorder="1" applyAlignment="1">
      <alignment horizontal="left" vertical="top"/>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4" borderId="14" xfId="0" applyFont="1" applyFill="1" applyBorder="1" applyAlignment="1">
      <alignment horizontal="center"/>
    </xf>
    <xf numFmtId="0" fontId="10" fillId="0" borderId="29" xfId="0" applyFont="1" applyBorder="1" applyAlignment="1">
      <alignment horizontal="left"/>
    </xf>
    <xf numFmtId="0" fontId="10" fillId="0" borderId="19" xfId="0" applyFont="1" applyBorder="1" applyAlignment="1">
      <alignment horizontal="left"/>
    </xf>
    <xf numFmtId="0" fontId="11" fillId="0" borderId="0" xfId="0" applyFont="1" applyAlignment="1">
      <alignment horizontal="left"/>
    </xf>
    <xf numFmtId="0" fontId="11" fillId="0" borderId="8" xfId="0" applyFont="1" applyBorder="1" applyAlignment="1">
      <alignment horizontal="left"/>
    </xf>
    <xf numFmtId="0" fontId="11" fillId="0" borderId="32" xfId="0" applyFont="1" applyBorder="1" applyAlignment="1">
      <alignment horizontal="left" vertical="top" wrapText="1"/>
    </xf>
    <xf numFmtId="0" fontId="11" fillId="0" borderId="33" xfId="0" applyFont="1" applyBorder="1" applyAlignment="1">
      <alignment horizontal="left" vertical="top" wrapText="1"/>
    </xf>
    <xf numFmtId="0" fontId="2" fillId="4" borderId="6" xfId="0" applyFont="1" applyFill="1" applyBorder="1" applyAlignment="1">
      <alignment horizontal="center"/>
    </xf>
    <xf numFmtId="0" fontId="2" fillId="4" borderId="0" xfId="0" applyFont="1" applyFill="1" applyAlignment="1">
      <alignment horizontal="center"/>
    </xf>
    <xf numFmtId="0" fontId="3" fillId="0" borderId="0" xfId="0" applyFont="1" applyAlignment="1">
      <alignment horizontal="center" vertical="top" wrapText="1"/>
    </xf>
    <xf numFmtId="0" fontId="10" fillId="0" borderId="20" xfId="0" applyFont="1" applyBorder="1" applyAlignment="1">
      <alignment horizontal="center"/>
    </xf>
    <xf numFmtId="0" fontId="10" fillId="0" borderId="24" xfId="0" applyFont="1" applyBorder="1" applyAlignment="1">
      <alignment horizontal="center"/>
    </xf>
    <xf numFmtId="0" fontId="10" fillId="0" borderId="22" xfId="0" applyFont="1" applyBorder="1" applyAlignment="1">
      <alignment horizontal="center"/>
    </xf>
    <xf numFmtId="0" fontId="3" fillId="0" borderId="6" xfId="0" applyFont="1" applyBorder="1" applyAlignment="1">
      <alignment horizontal="left"/>
    </xf>
    <xf numFmtId="0" fontId="3" fillId="0" borderId="0" xfId="0" applyFont="1" applyAlignment="1">
      <alignment horizontal="left"/>
    </xf>
    <xf numFmtId="0" fontId="3" fillId="0" borderId="8" xfId="0" applyFont="1" applyBorder="1" applyAlignment="1">
      <alignment horizontal="left"/>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95250</xdr:colOff>
          <xdr:row>0</xdr:row>
          <xdr:rowOff>152400</xdr:rowOff>
        </xdr:from>
        <xdr:to>
          <xdr:col>7</xdr:col>
          <xdr:colOff>1247775</xdr:colOff>
          <xdr:row>3</xdr:row>
          <xdr:rowOff>133350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45720" tIns="41148" rIns="45720" bIns="41148" anchor="ctr" upright="1"/>
            <a:lstStyle/>
            <a:p>
              <a:pPr algn="ctr" rtl="0">
                <a:defRPr sz="1000"/>
              </a:pPr>
              <a:r>
                <a:rPr lang="en-US" sz="2000" b="1" i="0" u="none" strike="noStrike" baseline="0">
                  <a:solidFill>
                    <a:srgbClr val="000000"/>
                  </a:solidFill>
                  <a:latin typeface="Calibri"/>
                  <a:ea typeface="Calibri"/>
                  <a:cs typeface="Calibri"/>
                </a:rPr>
                <a:t>Update Projections</a:t>
              </a:r>
            </a:p>
          </xdr:txBody>
        </xdr:sp>
        <xdr:clientData fPrintsWithSheet="0"/>
      </xdr:twoCellAnchor>
    </mc:Choice>
    <mc:Fallback/>
  </mc:AlternateContent>
  <xdr:twoCellAnchor>
    <xdr:from>
      <xdr:col>8</xdr:col>
      <xdr:colOff>85989</xdr:colOff>
      <xdr:row>0</xdr:row>
      <xdr:rowOff>67469</xdr:rowOff>
    </xdr:from>
    <xdr:to>
      <xdr:col>20</xdr:col>
      <xdr:colOff>127000</xdr:colOff>
      <xdr:row>8</xdr:row>
      <xdr:rowOff>179916</xdr:rowOff>
    </xdr:to>
    <xdr:sp macro="" textlink="">
      <xdr:nvSpPr>
        <xdr:cNvPr id="2" name="TextBox 1">
          <a:extLst>
            <a:ext uri="{FF2B5EF4-FFF2-40B4-BE49-F238E27FC236}">
              <a16:creationId xmlns:a16="http://schemas.microsoft.com/office/drawing/2014/main" id="{E136EC66-D510-4015-A197-F0AFE5FEA614}"/>
            </a:ext>
          </a:extLst>
        </xdr:cNvPr>
        <xdr:cNvSpPr txBox="1"/>
      </xdr:nvSpPr>
      <xdr:spPr>
        <a:xfrm>
          <a:off x="15857220" y="67469"/>
          <a:ext cx="0" cy="1674547"/>
        </a:xfrm>
        <a:prstGeom prst="rect">
          <a:avLst/>
        </a:prstGeom>
        <a:ln>
          <a:solidFill>
            <a:srgbClr val="FFFF00"/>
          </a:solidFill>
        </a:ln>
      </xdr:spPr>
      <xdr:style>
        <a:lnRef idx="3">
          <a:schemeClr val="lt1"/>
        </a:lnRef>
        <a:fillRef idx="1">
          <a:schemeClr val="accent5"/>
        </a:fillRef>
        <a:effectRef idx="1">
          <a:schemeClr val="accent5"/>
        </a:effectRef>
        <a:fontRef idx="minor">
          <a:schemeClr val="lt1"/>
        </a:fontRef>
      </xdr:style>
      <xdr:txBody>
        <a:bodyPr vertOverflow="clip" horzOverflow="clip" wrap="square" rtlCol="0" anchor="t"/>
        <a:lstStyle/>
        <a:p>
          <a:pPr algn="ctr"/>
          <a:r>
            <a:rPr lang="en-US" sz="2000" b="1"/>
            <a:t>FinSolve Operating Instructions</a:t>
          </a:r>
        </a:p>
        <a:p>
          <a:r>
            <a:rPr lang="en-US" sz="1100" b="1"/>
            <a:t>1. You need Microsoft Excel 365  to</a:t>
          </a:r>
          <a:r>
            <a:rPr lang="en-US" sz="1100" b="1" baseline="0"/>
            <a:t> use PFP. You can get a free student version here: https://www.microsoft.com/en-us/education/products/office or a free trial version here: https://www.microsoft.com/en-us/microsoft-365/try</a:t>
          </a:r>
          <a:endParaRPr lang="en-US" sz="1100" b="1"/>
        </a:p>
        <a:p>
          <a:r>
            <a:rPr lang="en-US" sz="1100" b="1"/>
            <a:t>1. </a:t>
          </a:r>
          <a:r>
            <a:rPr lang="en-US" sz="1100" b="1">
              <a:solidFill>
                <a:srgbClr val="FF0000"/>
              </a:solidFill>
            </a:rPr>
            <a:t>Important: </a:t>
          </a:r>
          <a:r>
            <a:rPr lang="en-US" sz="1100" b="1"/>
            <a:t>Do not insert</a:t>
          </a:r>
          <a:r>
            <a:rPr lang="en-US" sz="1100" b="1" baseline="0"/>
            <a:t>/</a:t>
          </a:r>
          <a:r>
            <a:rPr lang="en-US" sz="1100" b="1"/>
            <a:t>delete rows or columns</a:t>
          </a:r>
          <a:r>
            <a:rPr lang="en-US" sz="1100" b="1" baseline="0"/>
            <a:t> manually.</a:t>
          </a:r>
        </a:p>
        <a:p>
          <a:r>
            <a:rPr lang="en-US" sz="1100" b="1"/>
            <a:t>2. Enter values only</a:t>
          </a:r>
          <a:r>
            <a:rPr lang="en-US" sz="1100" b="1" baseline="0"/>
            <a:t> in yellow background cells.</a:t>
          </a:r>
        </a:p>
        <a:p>
          <a:r>
            <a:rPr lang="en-US" sz="1100" b="1" baseline="0"/>
            <a:t>3.Once all the inputs are entered, Choose values for "Optimize Roth Conversion" and "Run Scenarios". Click "Update Projections" button on left. It may take up to 10 minutes for process to prepare all the reports.  </a:t>
          </a:r>
          <a:r>
            <a:rPr lang="en-US" sz="1200" b="1" baseline="0">
              <a:solidFill>
                <a:srgbClr val="FF0000"/>
              </a:solidFill>
            </a:rPr>
            <a:t>PLEASE BE PATIENT!</a:t>
          </a:r>
        </a:p>
        <a:p>
          <a:r>
            <a:rPr lang="en-US" sz="1100" b="1" baseline="0">
              <a:solidFill>
                <a:schemeClr val="lt1"/>
              </a:solidFill>
              <a:effectLst/>
              <a:latin typeface="+mn-lt"/>
              <a:ea typeface="+mn-ea"/>
              <a:cs typeface="+mn-cs"/>
            </a:rPr>
            <a:t>4.When you see a "Success!" message box, you may review the projections and save the file. </a:t>
          </a:r>
          <a:endParaRPr lang="en-US" sz="1200" b="1">
            <a:solidFill>
              <a:srgbClr val="FF0000"/>
            </a:solidFill>
          </a:endParaRPr>
        </a:p>
      </xdr:txBody>
    </xdr:sp>
    <xdr:clientData/>
  </xdr:twoCellAnchor>
  <xdr:twoCellAnchor>
    <xdr:from>
      <xdr:col>8</xdr:col>
      <xdr:colOff>93045</xdr:colOff>
      <xdr:row>10</xdr:row>
      <xdr:rowOff>147724</xdr:rowOff>
    </xdr:from>
    <xdr:to>
      <xdr:col>25</xdr:col>
      <xdr:colOff>250472</xdr:colOff>
      <xdr:row>28</xdr:row>
      <xdr:rowOff>14112</xdr:rowOff>
    </xdr:to>
    <xdr:sp macro="" textlink="">
      <xdr:nvSpPr>
        <xdr:cNvPr id="3" name="TextBox 2">
          <a:extLst>
            <a:ext uri="{FF2B5EF4-FFF2-40B4-BE49-F238E27FC236}">
              <a16:creationId xmlns:a16="http://schemas.microsoft.com/office/drawing/2014/main" id="{D54C49FC-B438-40F9-85C8-DCD3AA4210D1}"/>
            </a:ext>
          </a:extLst>
        </xdr:cNvPr>
        <xdr:cNvSpPr txBox="1"/>
      </xdr:nvSpPr>
      <xdr:spPr>
        <a:xfrm>
          <a:off x="15857220" y="2083204"/>
          <a:ext cx="0" cy="33715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gn="ctr"/>
          <a:r>
            <a:rPr lang="en-US" sz="1800" b="1">
              <a:solidFill>
                <a:sysClr val="windowText" lastClr="000000"/>
              </a:solidFill>
            </a:rPr>
            <a:t>FinSolve Features and Limitations</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a:solidFill>
                <a:schemeClr val="dk1"/>
              </a:solidFill>
              <a:effectLst/>
              <a:latin typeface="+mn-lt"/>
              <a:ea typeface="+mn-ea"/>
              <a:cs typeface="+mn-cs"/>
            </a:rPr>
            <a:t>Description:</a:t>
          </a:r>
          <a:endParaRPr lang="en-US" sz="1200">
            <a:effectLst/>
          </a:endParaRPr>
        </a:p>
        <a:p>
          <a:pPr algn="l"/>
          <a:r>
            <a:rPr lang="en-US" sz="1100">
              <a:solidFill>
                <a:sysClr val="windowText" lastClr="000000"/>
              </a:solidFill>
            </a:rPr>
            <a:t>FinSolve takes your current assets, liabilities</a:t>
          </a:r>
          <a:r>
            <a:rPr lang="en-US" sz="1100" baseline="0">
              <a:solidFill>
                <a:sysClr val="windowText" lastClr="000000"/>
              </a:solidFill>
            </a:rPr>
            <a:t> and </a:t>
          </a:r>
          <a:r>
            <a:rPr lang="en-US" sz="1100">
              <a:solidFill>
                <a:sysClr val="windowText" lastClr="000000"/>
              </a:solidFill>
            </a:rPr>
            <a:t> future</a:t>
          </a:r>
          <a:r>
            <a:rPr lang="en-US" sz="1100" baseline="0">
              <a:solidFill>
                <a:sysClr val="windowText" lastClr="000000"/>
              </a:solidFill>
            </a:rPr>
            <a:t> income and expenses to project your future terminal estate value (TEV). TEV is after tax assets left at your life expectancy for your heirs after your all expenses are taken care of. Unlike other free online calculators, </a:t>
          </a:r>
          <a:r>
            <a:rPr lang="en-US" sz="1100">
              <a:solidFill>
                <a:schemeClr val="dk1"/>
              </a:solidFill>
              <a:effectLst/>
              <a:latin typeface="+mn-lt"/>
              <a:ea typeface="+mn-ea"/>
              <a:cs typeface="+mn-cs"/>
            </a:rPr>
            <a:t>FinSolve</a:t>
          </a:r>
          <a:r>
            <a:rPr lang="en-US" sz="1100" baseline="0">
              <a:solidFill>
                <a:sysClr val="windowText" lastClr="000000"/>
              </a:solidFill>
            </a:rPr>
            <a:t> does exact projections for your federal and estate taxes, Medicare premiums to calculate more accurate projections. </a:t>
          </a:r>
          <a:endParaRPr lang="en-US"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a:solidFill>
                <a:schemeClr val="dk1"/>
              </a:solidFill>
              <a:effectLst/>
              <a:latin typeface="+mn-lt"/>
              <a:ea typeface="+mn-ea"/>
              <a:cs typeface="+mn-cs"/>
            </a:rPr>
            <a:t>Features:</a:t>
          </a:r>
          <a:endParaRPr lang="en-US" sz="1200">
            <a:effectLst/>
          </a:endParaRPr>
        </a:p>
        <a:p>
          <a:pPr algn="l"/>
          <a:r>
            <a:rPr lang="en-US" sz="1100" baseline="0">
              <a:solidFill>
                <a:sysClr val="windowText" lastClr="000000"/>
              </a:solidFill>
            </a:rPr>
            <a:t>-Asset allocation recommended by location of the asset-Taxable, Tax Deferred and Tax Exempt Accounts.</a:t>
          </a:r>
          <a:endParaRPr lang="en-US"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-Asset allocation recommended by year to reflect change in ability to take risk.</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-Social Security benefits adjusted to</a:t>
          </a:r>
          <a:r>
            <a:rPr lang="en-US" sz="1100" baseline="0">
              <a:solidFill>
                <a:schemeClr val="dk1"/>
              </a:solidFill>
              <a:effectLst/>
              <a:latin typeface="+mn-lt"/>
              <a:ea typeface="+mn-ea"/>
              <a:cs typeface="+mn-cs"/>
            </a:rPr>
            <a:t> account for delaying or taking it early.</a:t>
          </a:r>
          <a:endParaRPr lang="en-US">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-Roth conversion optimized by minimizing taxes over lifetime, not just current year.</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-Recommends optimized location to sell investments to meet expenses</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-Investment withdrawal optimized to minimized lifetime IRMAA adjusted Medicare premiums </a:t>
          </a:r>
          <a:endParaRPr lang="en-US">
            <a:effectLst/>
          </a:endParaRPr>
        </a:p>
        <a:p>
          <a:pPr algn="l"/>
          <a:endParaRPr lang="en-US" sz="1100">
            <a:solidFill>
              <a:sysClr val="windowText" lastClr="000000"/>
            </a:solidFill>
          </a:endParaRPr>
        </a:p>
        <a:p>
          <a:pPr algn="l"/>
          <a:r>
            <a:rPr lang="en-US" sz="1200" b="1">
              <a:solidFill>
                <a:sysClr val="windowText" lastClr="000000"/>
              </a:solidFill>
            </a:rPr>
            <a:t>Limitations:</a:t>
          </a:r>
        </a:p>
        <a:p>
          <a:pPr algn="l"/>
          <a:r>
            <a:rPr lang="en-US" sz="1100" b="0">
              <a:solidFill>
                <a:sysClr val="windowText" lastClr="000000"/>
              </a:solidFill>
            </a:rPr>
            <a:t>-Some states do not tax retirement</a:t>
          </a:r>
          <a:r>
            <a:rPr lang="en-US" sz="1100" b="0" baseline="0">
              <a:solidFill>
                <a:sysClr val="windowText" lastClr="000000"/>
              </a:solidFill>
            </a:rPr>
            <a:t> income (Social Security benefits, IRA withdrawal etc.). </a:t>
          </a:r>
          <a:r>
            <a:rPr lang="en-US" sz="1100">
              <a:solidFill>
                <a:schemeClr val="dk1"/>
              </a:solidFill>
              <a:effectLst/>
              <a:latin typeface="+mn-lt"/>
              <a:ea typeface="+mn-ea"/>
              <a:cs typeface="+mn-cs"/>
            </a:rPr>
            <a:t>FinSolve</a:t>
          </a:r>
          <a:r>
            <a:rPr lang="en-US" sz="1100" b="0" baseline="0">
              <a:solidFill>
                <a:sysClr val="windowText" lastClr="000000"/>
              </a:solidFill>
            </a:rPr>
            <a:t>'s current version does not support this exclusion.</a:t>
          </a:r>
        </a:p>
        <a:p>
          <a:pPr algn="l"/>
          <a:r>
            <a:rPr lang="en-US" sz="1100" b="0">
              <a:solidFill>
                <a:schemeClr val="dk1"/>
              </a:solidFill>
              <a:effectLst/>
              <a:latin typeface="+mn-lt"/>
              <a:ea typeface="+mn-ea"/>
              <a:cs typeface="+mn-cs"/>
            </a:rPr>
            <a:t>-Some states give personal credit instead of personal deductions. </a:t>
          </a:r>
          <a:r>
            <a:rPr lang="en-US" sz="1100">
              <a:solidFill>
                <a:schemeClr val="dk1"/>
              </a:solidFill>
              <a:effectLst/>
              <a:latin typeface="+mn-lt"/>
              <a:ea typeface="+mn-ea"/>
              <a:cs typeface="+mn-cs"/>
            </a:rPr>
            <a:t>FinSolve</a:t>
          </a:r>
          <a:r>
            <a:rPr lang="en-US" sz="1100" b="0" baseline="0">
              <a:solidFill>
                <a:schemeClr val="dk1"/>
              </a:solidFill>
              <a:effectLst/>
              <a:latin typeface="+mn-lt"/>
              <a:ea typeface="+mn-ea"/>
              <a:cs typeface="+mn-cs"/>
            </a:rPr>
            <a:t>'s current version does not support this. </a:t>
          </a:r>
          <a:endParaRPr lang="en-US" sz="1100" b="0">
            <a:solidFill>
              <a:sysClr val="windowText" lastClr="000000"/>
            </a:solidFill>
          </a:endParaRPr>
        </a:p>
      </xdr:txBody>
    </xdr:sp>
    <xdr:clientData/>
  </xdr:twoCellAnchor>
  <mc:AlternateContent xmlns:mc="http://schemas.openxmlformats.org/markup-compatibility/2006">
    <mc:Choice xmlns:a14="http://schemas.microsoft.com/office/drawing/2010/main" Requires="a14">
      <xdr:twoCellAnchor>
        <xdr:from>
          <xdr:col>0</xdr:col>
          <xdr:colOff>57150</xdr:colOff>
          <xdr:row>125</xdr:row>
          <xdr:rowOff>142875</xdr:rowOff>
        </xdr:from>
        <xdr:to>
          <xdr:col>0</xdr:col>
          <xdr:colOff>2809875</xdr:colOff>
          <xdr:row>129</xdr:row>
          <xdr:rowOff>38100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2924175</xdr:colOff>
          <xdr:row>125</xdr:row>
          <xdr:rowOff>142875</xdr:rowOff>
        </xdr:from>
        <xdr:to>
          <xdr:col>2</xdr:col>
          <xdr:colOff>342900</xdr:colOff>
          <xdr:row>129</xdr:row>
          <xdr:rowOff>28575</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209550</xdr:colOff>
          <xdr:row>11</xdr:row>
          <xdr:rowOff>57150</xdr:rowOff>
        </xdr:from>
        <xdr:to>
          <xdr:col>8</xdr:col>
          <xdr:colOff>133350</xdr:colOff>
          <xdr:row>14</xdr:row>
          <xdr:rowOff>95250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219075</xdr:colOff>
          <xdr:row>7</xdr:row>
          <xdr:rowOff>95250</xdr:rowOff>
        </xdr:from>
        <xdr:to>
          <xdr:col>8</xdr:col>
          <xdr:colOff>152400</xdr:colOff>
          <xdr:row>10</xdr:row>
          <xdr:rowOff>133350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247650</xdr:colOff>
          <xdr:row>0</xdr:row>
          <xdr:rowOff>95250</xdr:rowOff>
        </xdr:from>
        <xdr:to>
          <xdr:col>8</xdr:col>
          <xdr:colOff>171450</xdr:colOff>
          <xdr:row>3</xdr:row>
          <xdr:rowOff>66675</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247650</xdr:colOff>
          <xdr:row>3</xdr:row>
          <xdr:rowOff>142875</xdr:rowOff>
        </xdr:from>
        <xdr:to>
          <xdr:col>8</xdr:col>
          <xdr:colOff>171450</xdr:colOff>
          <xdr:row>7</xdr:row>
          <xdr:rowOff>19050</xdr:rowOff>
        </xdr:to>
        <xdr:sp macro="" textlink="">
          <xdr:nvSpPr>
            <xdr:cNvPr id="2052" name="Butto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133350</xdr:colOff>
          <xdr:row>12</xdr:row>
          <xdr:rowOff>28575</xdr:rowOff>
        </xdr:from>
        <xdr:to>
          <xdr:col>10</xdr:col>
          <xdr:colOff>257175</xdr:colOff>
          <xdr:row>15</xdr:row>
          <xdr:rowOff>57150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8</xdr:row>
          <xdr:rowOff>19050</xdr:rowOff>
        </xdr:from>
        <xdr:to>
          <xdr:col>10</xdr:col>
          <xdr:colOff>285750</xdr:colOff>
          <xdr:row>11</xdr:row>
          <xdr:rowOff>76200</xdr:rowOff>
        </xdr:to>
        <xdr:sp macro="" textlink="">
          <xdr:nvSpPr>
            <xdr:cNvPr id="3074" name="Button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0</xdr:row>
          <xdr:rowOff>76200</xdr:rowOff>
        </xdr:from>
        <xdr:to>
          <xdr:col>10</xdr:col>
          <xdr:colOff>247650</xdr:colOff>
          <xdr:row>3</xdr:row>
          <xdr:rowOff>57150</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142875</xdr:colOff>
          <xdr:row>4</xdr:row>
          <xdr:rowOff>19050</xdr:rowOff>
        </xdr:from>
        <xdr:to>
          <xdr:col>10</xdr:col>
          <xdr:colOff>266700</xdr:colOff>
          <xdr:row>7</xdr:row>
          <xdr:rowOff>76200</xdr:rowOff>
        </xdr:to>
        <xdr:sp macro="" textlink="">
          <xdr:nvSpPr>
            <xdr:cNvPr id="3076" name="Button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76200</xdr:rowOff>
        </xdr:from>
        <xdr:to>
          <xdr:col>10</xdr:col>
          <xdr:colOff>295275</xdr:colOff>
          <xdr:row>15</xdr:row>
          <xdr:rowOff>95250</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66675</xdr:rowOff>
        </xdr:from>
        <xdr:to>
          <xdr:col>10</xdr:col>
          <xdr:colOff>323850</xdr:colOff>
          <xdr:row>11</xdr:row>
          <xdr:rowOff>133350</xdr:rowOff>
        </xdr:to>
        <xdr:sp macro="" textlink="">
          <xdr:nvSpPr>
            <xdr:cNvPr id="4098" name="Button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133350</xdr:rowOff>
        </xdr:from>
        <xdr:to>
          <xdr:col>10</xdr:col>
          <xdr:colOff>285750</xdr:colOff>
          <xdr:row>3</xdr:row>
          <xdr:rowOff>95250</xdr:rowOff>
        </xdr:to>
        <xdr:sp macro="" textlink="">
          <xdr:nvSpPr>
            <xdr:cNvPr id="4099" name="Button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57150</xdr:rowOff>
        </xdr:from>
        <xdr:to>
          <xdr:col>10</xdr:col>
          <xdr:colOff>304800</xdr:colOff>
          <xdr:row>7</xdr:row>
          <xdr:rowOff>133350</xdr:rowOff>
        </xdr:to>
        <xdr:sp macro="" textlink="">
          <xdr:nvSpPr>
            <xdr:cNvPr id="4100" name="Button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5124" name="Button 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6145" name="Button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6146" name="Button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6147" name="Button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6148" name="Button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7169" name="Button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7170" name="Button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7171" name="Button 3"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7172" name="Button 4"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171450</xdr:colOff>
          <xdr:row>12</xdr:row>
          <xdr:rowOff>28575</xdr:rowOff>
        </xdr:from>
        <xdr:to>
          <xdr:col>10</xdr:col>
          <xdr:colOff>295275</xdr:colOff>
          <xdr:row>15</xdr:row>
          <xdr:rowOff>57150</xdr:rowOff>
        </xdr:to>
        <xdr:sp macro="" textlink="">
          <xdr:nvSpPr>
            <xdr:cNvPr id="8193" name="Button 1" hidden="1">
              <a:extLst>
                <a:ext uri="{63B3BB69-23CF-44E3-9099-C40C66FF867C}">
                  <a14:compatExt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Export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28575</xdr:rowOff>
        </xdr:from>
        <xdr:to>
          <xdr:col>10</xdr:col>
          <xdr:colOff>323850</xdr:colOff>
          <xdr:row>11</xdr:row>
          <xdr:rowOff>76200</xdr:rowOff>
        </xdr:to>
        <xdr:sp macro="" textlink="">
          <xdr:nvSpPr>
            <xdr:cNvPr id="8194" name="Button 2" hidden="1">
              <a:extLst>
                <a:ext uri="{63B3BB69-23CF-44E3-9099-C40C66FF867C}">
                  <a14:compatExt spid="_x0000_s8194"/>
                </a:ext>
                <a:ext uri="{FF2B5EF4-FFF2-40B4-BE49-F238E27FC236}">
                  <a16:creationId xmlns:a16="http://schemas.microsoft.com/office/drawing/2014/main" id="{00000000-0008-0000-0700-000002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Import User 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0</xdr:row>
          <xdr:rowOff>76200</xdr:rowOff>
        </xdr:from>
        <xdr:to>
          <xdr:col>10</xdr:col>
          <xdr:colOff>285750</xdr:colOff>
          <xdr:row>3</xdr:row>
          <xdr:rowOff>57150</xdr:rowOff>
        </xdr:to>
        <xdr:sp macro="" textlink="">
          <xdr:nvSpPr>
            <xdr:cNvPr id="8195" name="Button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Copy from Current Base Case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xdr:row>
          <xdr:rowOff>19050</xdr:rowOff>
        </xdr:from>
        <xdr:to>
          <xdr:col>10</xdr:col>
          <xdr:colOff>304800</xdr:colOff>
          <xdr:row>7</xdr:row>
          <xdr:rowOff>95250</xdr:rowOff>
        </xdr:to>
        <xdr:sp macro="" textlink="">
          <xdr:nvSpPr>
            <xdr:cNvPr id="8196" name="Button 4" hidden="1">
              <a:extLst>
                <a:ext uri="{63B3BB69-23CF-44E3-9099-C40C66FF867C}">
                  <a14:compatExt spid="_x0000_s8196"/>
                </a:ext>
                <a:ext uri="{FF2B5EF4-FFF2-40B4-BE49-F238E27FC236}">
                  <a16:creationId xmlns:a16="http://schemas.microsoft.com/office/drawing/2014/main" id="{00000000-0008-0000-0700-000004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US" sz="1600" b="1" i="0" u="none" strike="noStrike" baseline="0">
                  <a:solidFill>
                    <a:srgbClr val="0000FF"/>
                  </a:solidFill>
                  <a:latin typeface="Calibri"/>
                  <a:ea typeface="Calibri"/>
                  <a:cs typeface="Calibri"/>
                </a:rPr>
                <a:t>Set This Scenario as Base Case</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singh\Downloads\Finsolve%201.4\FinSolve%201.4.xlsm" TargetMode="External"/><Relationship Id="rId1" Type="http://schemas.openxmlformats.org/officeDocument/2006/relationships/externalLinkPath" Target="https://carlylegroup-my.sharepoint.com/personal/rameshwar_singh_carlyle_com/Documents/H%20Drive/Misc/FP/Release/Finsolve%201.5/FinSolve%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BA_Input_Output"/>
      <sheetName val="RunLog"/>
      <sheetName val="Cover"/>
      <sheetName val="User Inputs - Base Case"/>
      <sheetName val="Summary-Report"/>
      <sheetName val="Income Detailed Report"/>
      <sheetName val="Expense Detailed Report"/>
      <sheetName val="Inv. Detailed Report-Taxable"/>
      <sheetName val="Inv. Detailed Report-Tax Def."/>
      <sheetName val="Inv. Detailed Report-Tax Exempt"/>
      <sheetName val="Net Worth Detailed Report"/>
      <sheetName val="Tax Calculation Detailed Report"/>
      <sheetName val="Asset Allocation Amount"/>
      <sheetName val="Charts"/>
      <sheetName val="Scenario Analysis"/>
      <sheetName val="User Inputs - Scenario 1"/>
      <sheetName val="User Inputs - Scenario 2"/>
      <sheetName val="User Inputs - Scenario 3"/>
      <sheetName val="User Inputs - Scenario 4"/>
      <sheetName val="User Inputs - Scenario 5"/>
      <sheetName val="User Inputs - Scenario 6"/>
      <sheetName val="Assumptions_Joint"/>
      <sheetName val="User Inputs - Scenario 7"/>
      <sheetName val="Main_Joint"/>
      <sheetName val="PortfolioRebalancing_Joint"/>
      <sheetName val="PerYearProjections_Joint"/>
      <sheetName val="Main_Client"/>
      <sheetName val="PortfolioRebalancing_Client"/>
      <sheetName val="PerYearProjections_Client"/>
      <sheetName val="Assumptions_Client"/>
      <sheetName val="Main_Spouse"/>
      <sheetName val="PortfolioRebalancing_Spouse"/>
      <sheetName val="PerYearProjections_Spouse"/>
      <sheetName val="Assumptions_Spouse"/>
      <sheetName val="Tables"/>
      <sheetName val="VBA_Input_Tables"/>
      <sheetName val="TaxFoundationData"/>
      <sheetName val="To_Dos"/>
      <sheetName val="FinSolve 1.4"/>
    </sheetNames>
    <definedNames>
      <definedName name="Copy_Base_Case_to_Custom"/>
      <definedName name="Copy_Custom_Case_to_Base"/>
      <definedName name="Export_User_Input"/>
      <definedName name="Import_User_Input"/>
      <definedName name="UpdateProjection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E8">
            <v>2057</v>
          </cell>
          <cell r="F8">
            <v>2059</v>
          </cell>
          <cell r="G8" t="b">
            <v>1</v>
          </cell>
        </row>
      </sheetData>
      <sheetData sheetId="22"/>
      <sheetData sheetId="23"/>
      <sheetData sheetId="24"/>
      <sheetData sheetId="25"/>
      <sheetData sheetId="26"/>
      <sheetData sheetId="27"/>
      <sheetData sheetId="28"/>
      <sheetData sheetId="29">
        <row r="25">
          <cell r="B25">
            <v>0.8</v>
          </cell>
        </row>
        <row r="31">
          <cell r="B31">
            <v>1</v>
          </cell>
        </row>
      </sheetData>
      <sheetData sheetId="30"/>
      <sheetData sheetId="31"/>
      <sheetData sheetId="32"/>
      <sheetData sheetId="33">
        <row r="25">
          <cell r="B25">
            <v>0.7</v>
          </cell>
        </row>
        <row r="31">
          <cell r="B31">
            <v>1</v>
          </cell>
        </row>
      </sheetData>
      <sheetData sheetId="34"/>
      <sheetData sheetId="35"/>
      <sheetData sheetId="36"/>
      <sheetData sheetId="37"/>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5.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19.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3.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2.xml"/><Relationship Id="rId5" Type="http://schemas.openxmlformats.org/officeDocument/2006/relationships/ctrlProp" Target="../ctrlProps/ctrlProp21.xml"/><Relationship Id="rId4" Type="http://schemas.openxmlformats.org/officeDocument/2006/relationships/ctrlProp" Target="../ctrlProps/ctrlProp2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7.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1.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0686-12AC-4120-81EE-2E25731A9CDB}">
  <sheetPr codeName="Sheet8">
    <tabColor theme="7" tint="0.39997558519241921"/>
    <pageSetUpPr fitToPage="1"/>
  </sheetPr>
  <dimension ref="A1:AA187"/>
  <sheetViews>
    <sheetView tabSelected="1" view="pageBreakPreview" zoomScale="80" zoomScaleNormal="80" zoomScaleSheetLayoutView="80" workbookViewId="0">
      <pane ySplit="8" topLeftCell="A96" activePane="bottomLeft" state="frozen"/>
      <selection activeCell="P1" sqref="P1"/>
      <selection pane="bottomLeft" activeCell="D141" sqref="D141"/>
    </sheetView>
  </sheetViews>
  <sheetFormatPr defaultRowHeight="15" outlineLevelRow="1" outlineLevelCol="1" x14ac:dyDescent="0.25"/>
  <cols>
    <col min="1" max="1" width="58.7109375" customWidth="1"/>
    <col min="2" max="3" width="18.5703125" customWidth="1"/>
    <col min="4" max="4" width="46.28515625" customWidth="1"/>
    <col min="5" max="5" width="32.42578125" customWidth="1"/>
    <col min="6" max="6" width="20.28515625" customWidth="1"/>
    <col min="7" max="8" width="18.28515625" customWidth="1"/>
    <col min="9" max="21" width="8.7109375" hidden="1" customWidth="1" outlineLevel="1"/>
    <col min="22" max="26" width="9.28515625" hidden="1" customWidth="1" outlineLevel="1"/>
    <col min="27" max="27" width="10" bestFit="1" customWidth="1" collapsed="1"/>
  </cols>
  <sheetData>
    <row r="1" spans="1:11" ht="21" x14ac:dyDescent="0.25">
      <c r="A1" s="1" t="s">
        <v>0</v>
      </c>
      <c r="B1" s="1"/>
      <c r="C1" s="1" t="s">
        <v>1</v>
      </c>
      <c r="D1" s="1" t="s">
        <v>2</v>
      </c>
      <c r="E1" s="2"/>
      <c r="G1" s="3"/>
      <c r="H1" s="4"/>
      <c r="K1" t="str">
        <f t="array" ref="K1:K150">""</f>
        <v/>
      </c>
    </row>
    <row r="2" spans="1:11" ht="15.75" thickBot="1" x14ac:dyDescent="0.3">
      <c r="A2" s="6" t="s">
        <v>3</v>
      </c>
      <c r="B2" s="7" t="s">
        <v>4</v>
      </c>
      <c r="C2" s="8" t="s">
        <v>5</v>
      </c>
      <c r="D2" t="s">
        <v>6</v>
      </c>
      <c r="K2" t="str">
        <v/>
      </c>
    </row>
    <row r="3" spans="1:11" x14ac:dyDescent="0.25">
      <c r="A3" s="140" t="s">
        <v>7</v>
      </c>
      <c r="B3" s="150"/>
      <c r="C3" s="150"/>
      <c r="D3" s="141"/>
      <c r="K3" t="str">
        <v/>
      </c>
    </row>
    <row r="4" spans="1:11" x14ac:dyDescent="0.25">
      <c r="A4" s="9" t="s">
        <v>8</v>
      </c>
      <c r="B4" s="10"/>
      <c r="C4" s="10"/>
      <c r="D4" s="11"/>
      <c r="K4" t="str">
        <v/>
      </c>
    </row>
    <row r="5" spans="1:11" x14ac:dyDescent="0.25">
      <c r="A5" s="12" t="s">
        <v>9</v>
      </c>
      <c r="B5" s="13">
        <v>57</v>
      </c>
      <c r="C5" s="13">
        <v>55</v>
      </c>
      <c r="D5" s="11"/>
      <c r="K5" t="str">
        <v/>
      </c>
    </row>
    <row r="6" spans="1:11" x14ac:dyDescent="0.25">
      <c r="A6" s="12" t="s">
        <v>10</v>
      </c>
      <c r="B6" s="13">
        <v>65</v>
      </c>
      <c r="C6" s="13">
        <v>65</v>
      </c>
      <c r="D6" s="11" t="s">
        <v>11</v>
      </c>
      <c r="K6" t="str">
        <v/>
      </c>
    </row>
    <row r="7" spans="1:11" x14ac:dyDescent="0.25">
      <c r="A7" s="12" t="s">
        <v>12</v>
      </c>
      <c r="B7" s="13">
        <v>67</v>
      </c>
      <c r="C7" s="13">
        <v>67</v>
      </c>
      <c r="D7" s="11" t="s">
        <v>13</v>
      </c>
      <c r="K7" t="str">
        <v/>
      </c>
    </row>
    <row r="8" spans="1:11" ht="15.75" thickBot="1" x14ac:dyDescent="0.3">
      <c r="A8" s="14" t="s">
        <v>14</v>
      </c>
      <c r="B8" s="15">
        <v>90</v>
      </c>
      <c r="C8" s="15">
        <v>90</v>
      </c>
      <c r="D8" s="16" t="s">
        <v>15</v>
      </c>
      <c r="K8" t="str">
        <v/>
      </c>
    </row>
    <row r="9" spans="1:11" ht="15.75" thickBot="1" x14ac:dyDescent="0.3">
      <c r="A9" s="17"/>
      <c r="B9" s="18"/>
      <c r="C9" s="18"/>
      <c r="D9" s="17"/>
      <c r="G9" s="19"/>
      <c r="H9" s="20"/>
      <c r="K9" t="str">
        <v/>
      </c>
    </row>
    <row r="10" spans="1:11" x14ac:dyDescent="0.25">
      <c r="A10" s="21" t="s">
        <v>16</v>
      </c>
      <c r="B10" s="22"/>
      <c r="C10" s="22"/>
      <c r="D10" s="23"/>
      <c r="K10" t="str">
        <v/>
      </c>
    </row>
    <row r="11" spans="1:11" x14ac:dyDescent="0.25">
      <c r="A11" s="12" t="s">
        <v>17</v>
      </c>
      <c r="B11" s="24">
        <v>90000</v>
      </c>
      <c r="C11" s="24">
        <v>60000</v>
      </c>
      <c r="D11" s="11"/>
      <c r="K11" t="str">
        <v/>
      </c>
    </row>
    <row r="12" spans="1:11" x14ac:dyDescent="0.25">
      <c r="A12" s="12" t="s">
        <v>18</v>
      </c>
      <c r="B12" s="25">
        <v>0.03</v>
      </c>
      <c r="C12" s="25">
        <v>0.03</v>
      </c>
      <c r="D12" s="11" t="s">
        <v>19</v>
      </c>
      <c r="K12" t="str">
        <v/>
      </c>
    </row>
    <row r="13" spans="1:11" x14ac:dyDescent="0.25">
      <c r="A13" s="12" t="s">
        <v>20</v>
      </c>
      <c r="B13" s="26">
        <v>40000</v>
      </c>
      <c r="C13" s="26">
        <v>35000</v>
      </c>
      <c r="D13" s="11" t="s">
        <v>21</v>
      </c>
      <c r="K13" t="str">
        <v/>
      </c>
    </row>
    <row r="14" spans="1:11" ht="15.75" thickBot="1" x14ac:dyDescent="0.3">
      <c r="A14" s="14" t="s">
        <v>22</v>
      </c>
      <c r="B14" s="15" t="s">
        <v>23</v>
      </c>
      <c r="C14" s="15" t="s">
        <v>23</v>
      </c>
      <c r="D14" s="16" t="s">
        <v>24</v>
      </c>
      <c r="K14" t="str">
        <v/>
      </c>
    </row>
    <row r="15" spans="1:11" ht="15.75" thickBot="1" x14ac:dyDescent="0.3">
      <c r="A15" s="17"/>
      <c r="B15" s="27"/>
      <c r="C15" s="27"/>
      <c r="D15" s="17"/>
      <c r="K15" t="str">
        <v/>
      </c>
    </row>
    <row r="16" spans="1:11" x14ac:dyDescent="0.25">
      <c r="A16" s="21" t="s">
        <v>25</v>
      </c>
      <c r="B16" s="28"/>
      <c r="C16" s="28"/>
      <c r="D16" s="29"/>
      <c r="K16" t="str">
        <v/>
      </c>
    </row>
    <row r="17" spans="1:11" x14ac:dyDescent="0.25">
      <c r="A17" s="12" t="s">
        <v>26</v>
      </c>
      <c r="B17" s="26">
        <v>5000</v>
      </c>
      <c r="C17" s="26">
        <v>4000</v>
      </c>
      <c r="D17" s="11"/>
      <c r="K17" t="str">
        <v/>
      </c>
    </row>
    <row r="18" spans="1:11" x14ac:dyDescent="0.25">
      <c r="A18" s="12" t="s">
        <v>27</v>
      </c>
      <c r="B18" s="30">
        <v>0.03</v>
      </c>
      <c r="C18" s="30">
        <v>0</v>
      </c>
      <c r="D18" s="11" t="s">
        <v>28</v>
      </c>
      <c r="K18" t="str">
        <v/>
      </c>
    </row>
    <row r="19" spans="1:11" x14ac:dyDescent="0.25">
      <c r="A19" s="12" t="s">
        <v>29</v>
      </c>
      <c r="B19" s="31">
        <v>65</v>
      </c>
      <c r="C19" s="31">
        <v>65</v>
      </c>
      <c r="D19" s="11"/>
      <c r="K19" t="str">
        <v/>
      </c>
    </row>
    <row r="20" spans="1:11" x14ac:dyDescent="0.25">
      <c r="A20" s="12"/>
      <c r="B20" s="27"/>
      <c r="C20" s="27"/>
      <c r="D20" s="11"/>
      <c r="K20" t="str">
        <v/>
      </c>
    </row>
    <row r="21" spans="1:11" x14ac:dyDescent="0.25">
      <c r="A21" s="12" t="s">
        <v>30</v>
      </c>
      <c r="B21" s="26">
        <v>20000</v>
      </c>
      <c r="C21" s="26">
        <v>15000</v>
      </c>
      <c r="D21" s="11"/>
      <c r="K21" t="str">
        <v/>
      </c>
    </row>
    <row r="22" spans="1:11" x14ac:dyDescent="0.25">
      <c r="A22" s="12" t="s">
        <v>31</v>
      </c>
      <c r="B22" s="30">
        <v>0</v>
      </c>
      <c r="C22" s="30">
        <v>0.01</v>
      </c>
      <c r="D22" s="11" t="s">
        <v>32</v>
      </c>
      <c r="K22" t="str">
        <v/>
      </c>
    </row>
    <row r="23" spans="1:11" x14ac:dyDescent="0.25">
      <c r="A23" s="12" t="s">
        <v>33</v>
      </c>
      <c r="B23" s="31">
        <v>65</v>
      </c>
      <c r="C23" s="31">
        <v>65</v>
      </c>
      <c r="D23" s="11"/>
      <c r="K23" t="str">
        <v/>
      </c>
    </row>
    <row r="24" spans="1:11" ht="30" x14ac:dyDescent="0.25">
      <c r="A24" s="12" t="s">
        <v>34</v>
      </c>
      <c r="B24" s="13" t="s">
        <v>35</v>
      </c>
      <c r="C24" s="13" t="s">
        <v>35</v>
      </c>
      <c r="D24" s="11" t="s">
        <v>36</v>
      </c>
      <c r="K24" t="str">
        <v/>
      </c>
    </row>
    <row r="25" spans="1:11" ht="30.75" thickBot="1" x14ac:dyDescent="0.3">
      <c r="A25" s="14" t="s">
        <v>37</v>
      </c>
      <c r="B25" s="32">
        <v>0.8</v>
      </c>
      <c r="C25" s="32">
        <v>0.7</v>
      </c>
      <c r="D25" s="16" t="s">
        <v>38</v>
      </c>
      <c r="K25" t="str">
        <v/>
      </c>
    </row>
    <row r="26" spans="1:11" ht="15.75" thickBot="1" x14ac:dyDescent="0.3">
      <c r="A26" s="17"/>
      <c r="B26" s="27"/>
      <c r="C26" s="27"/>
      <c r="D26" s="17"/>
      <c r="K26" t="str">
        <v/>
      </c>
    </row>
    <row r="27" spans="1:11" x14ac:dyDescent="0.25">
      <c r="A27" s="21" t="s">
        <v>39</v>
      </c>
      <c r="B27" s="33"/>
      <c r="C27" s="33"/>
      <c r="D27" s="29" t="s">
        <v>40</v>
      </c>
      <c r="K27" t="str">
        <v/>
      </c>
    </row>
    <row r="28" spans="1:11" x14ac:dyDescent="0.25">
      <c r="A28" s="12" t="s">
        <v>41</v>
      </c>
      <c r="B28" s="24">
        <v>2000</v>
      </c>
      <c r="C28" s="24">
        <v>1000</v>
      </c>
      <c r="D28" s="11"/>
      <c r="K28" t="str">
        <v/>
      </c>
    </row>
    <row r="29" spans="1:11" x14ac:dyDescent="0.25">
      <c r="A29" s="12" t="s">
        <v>42</v>
      </c>
      <c r="B29" s="30">
        <v>0.03</v>
      </c>
      <c r="C29" s="30">
        <v>0.03</v>
      </c>
      <c r="D29" s="11"/>
      <c r="K29" t="str">
        <v/>
      </c>
    </row>
    <row r="30" spans="1:11" x14ac:dyDescent="0.25">
      <c r="A30" s="12" t="s">
        <v>43</v>
      </c>
      <c r="B30" s="31">
        <v>57</v>
      </c>
      <c r="C30" s="31">
        <v>55</v>
      </c>
      <c r="D30" s="11" t="s">
        <v>44</v>
      </c>
      <c r="K30" t="str">
        <v/>
      </c>
    </row>
    <row r="31" spans="1:11" x14ac:dyDescent="0.25">
      <c r="A31" s="12" t="s">
        <v>45</v>
      </c>
      <c r="B31" s="30">
        <v>1</v>
      </c>
      <c r="C31" s="30">
        <v>1</v>
      </c>
      <c r="D31" s="11" t="s">
        <v>46</v>
      </c>
      <c r="K31" t="str">
        <v/>
      </c>
    </row>
    <row r="32" spans="1:11" ht="15.75" thickBot="1" x14ac:dyDescent="0.3">
      <c r="A32" s="12" t="s">
        <v>47</v>
      </c>
      <c r="B32" s="31"/>
      <c r="C32" s="31"/>
      <c r="D32" s="11" t="s">
        <v>48</v>
      </c>
      <c r="K32" t="str">
        <v/>
      </c>
    </row>
    <row r="33" spans="1:27" x14ac:dyDescent="0.25">
      <c r="A33" s="21" t="s">
        <v>49</v>
      </c>
      <c r="B33" s="22"/>
      <c r="C33" s="22"/>
      <c r="D33" s="29"/>
      <c r="K33" t="str">
        <v/>
      </c>
    </row>
    <row r="34" spans="1:27" x14ac:dyDescent="0.25">
      <c r="A34" s="12" t="s">
        <v>50</v>
      </c>
      <c r="B34" s="24">
        <v>25000</v>
      </c>
      <c r="C34" s="24">
        <v>10000</v>
      </c>
      <c r="D34" s="11" t="s">
        <v>51</v>
      </c>
      <c r="G34" s="34"/>
      <c r="H34" s="34"/>
      <c r="K34" t="str">
        <v/>
      </c>
      <c r="AA34" s="34"/>
    </row>
    <row r="35" spans="1:27" x14ac:dyDescent="0.25">
      <c r="A35" s="12" t="s">
        <v>52</v>
      </c>
      <c r="B35" s="24">
        <v>200000</v>
      </c>
      <c r="C35" s="24">
        <v>175000</v>
      </c>
      <c r="D35" s="11" t="s">
        <v>53</v>
      </c>
      <c r="G35" s="34"/>
      <c r="H35" s="34"/>
      <c r="K35" t="str">
        <v/>
      </c>
      <c r="AA35" s="34"/>
    </row>
    <row r="36" spans="1:27" x14ac:dyDescent="0.25">
      <c r="A36" s="12" t="s">
        <v>54</v>
      </c>
      <c r="B36" s="24">
        <v>25000</v>
      </c>
      <c r="C36" s="24">
        <v>15000</v>
      </c>
      <c r="D36" s="11" t="s">
        <v>55</v>
      </c>
      <c r="G36" s="34"/>
      <c r="H36" s="34"/>
      <c r="K36" t="str">
        <v/>
      </c>
      <c r="AA36" s="34"/>
    </row>
    <row r="37" spans="1:27" ht="30" x14ac:dyDescent="0.25">
      <c r="A37" s="35" t="s">
        <v>56</v>
      </c>
      <c r="B37" s="36">
        <v>10000</v>
      </c>
      <c r="C37" s="36">
        <v>8000</v>
      </c>
      <c r="D37" s="37" t="s">
        <v>57</v>
      </c>
      <c r="G37" s="34"/>
      <c r="H37" s="34"/>
      <c r="K37" t="str">
        <v/>
      </c>
      <c r="AA37" s="34"/>
    </row>
    <row r="38" spans="1:27" x14ac:dyDescent="0.25">
      <c r="A38" s="38" t="s">
        <v>58</v>
      </c>
      <c r="B38" s="27"/>
      <c r="C38" s="39"/>
      <c r="D38" s="11"/>
      <c r="K38" t="str">
        <v/>
      </c>
      <c r="AA38" s="34"/>
    </row>
    <row r="39" spans="1:27" ht="27.75" customHeight="1" x14ac:dyDescent="0.25">
      <c r="A39" s="40" t="s">
        <v>59</v>
      </c>
      <c r="B39" s="41">
        <v>5000</v>
      </c>
      <c r="C39" s="41">
        <v>4000</v>
      </c>
      <c r="D39" s="42" t="s">
        <v>60</v>
      </c>
      <c r="K39" t="str">
        <v/>
      </c>
      <c r="AA39" s="34"/>
    </row>
    <row r="40" spans="1:27" ht="24" customHeight="1" thickBot="1" x14ac:dyDescent="0.3">
      <c r="A40" s="14" t="s">
        <v>61</v>
      </c>
      <c r="B40" s="43">
        <v>3000</v>
      </c>
      <c r="C40" s="43">
        <v>2000</v>
      </c>
      <c r="D40" s="16" t="s">
        <v>62</v>
      </c>
      <c r="K40" t="str">
        <v/>
      </c>
      <c r="AA40" s="34"/>
    </row>
    <row r="41" spans="1:27" ht="15.75" thickBot="1" x14ac:dyDescent="0.3">
      <c r="A41" s="17"/>
      <c r="B41" s="39"/>
      <c r="C41" s="39"/>
      <c r="D41" s="44"/>
      <c r="K41" t="str">
        <v/>
      </c>
    </row>
    <row r="42" spans="1:27" x14ac:dyDescent="0.25">
      <c r="A42" s="21" t="s">
        <v>63</v>
      </c>
      <c r="B42" s="45"/>
      <c r="C42" s="45"/>
      <c r="D42" s="29"/>
      <c r="K42" t="str">
        <v/>
      </c>
    </row>
    <row r="43" spans="1:27" x14ac:dyDescent="0.25">
      <c r="A43" s="12" t="s">
        <v>64</v>
      </c>
      <c r="B43" s="25">
        <v>0.04</v>
      </c>
      <c r="C43" s="25">
        <v>0.04</v>
      </c>
      <c r="D43" s="11" t="s">
        <v>65</v>
      </c>
      <c r="K43" t="str">
        <v/>
      </c>
    </row>
    <row r="44" spans="1:27" ht="30" x14ac:dyDescent="0.25">
      <c r="A44" s="12" t="s">
        <v>66</v>
      </c>
      <c r="B44" s="25">
        <v>0.01</v>
      </c>
      <c r="C44" s="25">
        <v>0.01</v>
      </c>
      <c r="D44" s="11" t="s">
        <v>67</v>
      </c>
      <c r="K44" t="str">
        <v/>
      </c>
    </row>
    <row r="45" spans="1:27" ht="45" x14ac:dyDescent="0.25">
      <c r="A45" s="12" t="s">
        <v>68</v>
      </c>
      <c r="B45" s="24">
        <v>50000</v>
      </c>
      <c r="C45" s="24">
        <v>40000</v>
      </c>
      <c r="D45" s="11" t="s">
        <v>69</v>
      </c>
      <c r="K45" t="str">
        <v/>
      </c>
    </row>
    <row r="46" spans="1:27" ht="30.75" thickBot="1" x14ac:dyDescent="0.3">
      <c r="A46" s="14" t="s">
        <v>70</v>
      </c>
      <c r="B46" s="43">
        <v>10000</v>
      </c>
      <c r="C46" s="43">
        <v>5000</v>
      </c>
      <c r="D46" s="16" t="s">
        <v>71</v>
      </c>
      <c r="K46" t="str">
        <v/>
      </c>
    </row>
    <row r="47" spans="1:27" ht="15.75" thickBot="1" x14ac:dyDescent="0.3">
      <c r="A47" s="17"/>
      <c r="B47" s="27"/>
      <c r="C47" s="27"/>
      <c r="D47" s="17"/>
      <c r="K47" t="str">
        <v/>
      </c>
    </row>
    <row r="48" spans="1:27" ht="15.75" thickBot="1" x14ac:dyDescent="0.3">
      <c r="A48" s="46" t="s">
        <v>72</v>
      </c>
      <c r="B48" s="47" t="s">
        <v>73</v>
      </c>
      <c r="C48" s="47" t="s">
        <v>73</v>
      </c>
      <c r="D48" s="48" t="s">
        <v>74</v>
      </c>
      <c r="K48" t="str">
        <v/>
      </c>
    </row>
    <row r="49" spans="1:11" ht="15.75" thickBot="1" x14ac:dyDescent="0.3">
      <c r="A49" s="46" t="s">
        <v>75</v>
      </c>
      <c r="B49" s="47" t="s">
        <v>76</v>
      </c>
      <c r="C49" s="47" t="s">
        <v>76</v>
      </c>
      <c r="D49" s="49"/>
      <c r="K49" t="str">
        <v/>
      </c>
    </row>
    <row r="50" spans="1:11" ht="15.75" thickBot="1" x14ac:dyDescent="0.3">
      <c r="A50" s="17"/>
      <c r="B50" s="27"/>
      <c r="C50" s="27"/>
      <c r="D50" s="17"/>
      <c r="K50" t="str">
        <v/>
      </c>
    </row>
    <row r="51" spans="1:11" x14ac:dyDescent="0.25">
      <c r="A51" s="21" t="s">
        <v>77</v>
      </c>
      <c r="B51" s="28"/>
      <c r="C51" s="28"/>
      <c r="D51" s="29"/>
      <c r="K51" t="str">
        <v/>
      </c>
    </row>
    <row r="52" spans="1:11" ht="30" x14ac:dyDescent="0.25">
      <c r="A52" s="12" t="s">
        <v>78</v>
      </c>
      <c r="B52" s="24">
        <v>50000</v>
      </c>
      <c r="C52" s="24">
        <v>50000</v>
      </c>
      <c r="D52" s="50" t="s">
        <v>79</v>
      </c>
      <c r="K52" t="str">
        <v/>
      </c>
    </row>
    <row r="53" spans="1:11" ht="30.75" thickBot="1" x14ac:dyDescent="0.3">
      <c r="A53" s="14" t="s">
        <v>80</v>
      </c>
      <c r="B53" s="51">
        <v>0.24</v>
      </c>
      <c r="C53" s="51">
        <v>0.24</v>
      </c>
      <c r="D53" s="16" t="s">
        <v>81</v>
      </c>
      <c r="K53" t="str">
        <v/>
      </c>
    </row>
    <row r="54" spans="1:11" hidden="1" outlineLevel="1" x14ac:dyDescent="0.25">
      <c r="A54" s="52" t="s">
        <v>82</v>
      </c>
      <c r="B54" s="53"/>
      <c r="C54" s="53"/>
      <c r="D54" s="54"/>
      <c r="K54" t="str">
        <v/>
      </c>
    </row>
    <row r="55" spans="1:11" hidden="1" outlineLevel="1" x14ac:dyDescent="0.25">
      <c r="A55" s="55"/>
      <c r="B55" s="56"/>
      <c r="C55" s="56"/>
      <c r="D55" s="54"/>
      <c r="K55" t="str">
        <v/>
      </c>
    </row>
    <row r="56" spans="1:11" hidden="1" outlineLevel="1" x14ac:dyDescent="0.25">
      <c r="A56" s="55"/>
      <c r="B56" s="57"/>
      <c r="C56" s="57"/>
      <c r="D56" s="54"/>
      <c r="K56" t="str">
        <v/>
      </c>
    </row>
    <row r="57" spans="1:11" ht="15.75" hidden="1" outlineLevel="1" thickBot="1" x14ac:dyDescent="0.3">
      <c r="A57" s="58"/>
      <c r="B57" s="59"/>
      <c r="C57" s="59"/>
      <c r="D57" s="60"/>
      <c r="K57" t="str">
        <v/>
      </c>
    </row>
    <row r="58" spans="1:11" ht="15.75" collapsed="1" thickBot="1" x14ac:dyDescent="0.3">
      <c r="A58" s="61"/>
      <c r="B58" s="62"/>
      <c r="C58" s="62"/>
      <c r="D58" s="62"/>
      <c r="K58" t="str">
        <v/>
      </c>
    </row>
    <row r="59" spans="1:11" x14ac:dyDescent="0.25">
      <c r="A59" s="140" t="s">
        <v>83</v>
      </c>
      <c r="B59" s="141"/>
      <c r="C59" s="141"/>
      <c r="D59" s="142"/>
      <c r="K59" t="str">
        <v/>
      </c>
    </row>
    <row r="60" spans="1:11" x14ac:dyDescent="0.25">
      <c r="A60" s="155" t="s">
        <v>84</v>
      </c>
      <c r="B60" s="156"/>
      <c r="C60" s="156"/>
      <c r="D60" s="157"/>
      <c r="K60" t="str">
        <v/>
      </c>
    </row>
    <row r="61" spans="1:11" ht="30" x14ac:dyDescent="0.25">
      <c r="A61" s="63" t="s">
        <v>85</v>
      </c>
      <c r="B61" s="64" t="s">
        <v>86</v>
      </c>
      <c r="C61" s="64" t="s">
        <v>87</v>
      </c>
      <c r="D61" s="65" t="s">
        <v>88</v>
      </c>
      <c r="K61" t="str">
        <v/>
      </c>
    </row>
    <row r="62" spans="1:11" x14ac:dyDescent="0.25">
      <c r="A62" s="66" t="s">
        <v>89</v>
      </c>
      <c r="B62" s="67">
        <v>200000</v>
      </c>
      <c r="C62" s="68">
        <v>0.03</v>
      </c>
      <c r="D62" s="69">
        <v>2010</v>
      </c>
      <c r="K62" t="str">
        <v/>
      </c>
    </row>
    <row r="63" spans="1:11" x14ac:dyDescent="0.25">
      <c r="A63" s="66" t="s">
        <v>90</v>
      </c>
      <c r="B63" s="67">
        <v>20000</v>
      </c>
      <c r="C63" s="68">
        <v>-0.03</v>
      </c>
      <c r="D63" s="69">
        <v>2015</v>
      </c>
      <c r="K63" t="str">
        <v/>
      </c>
    </row>
    <row r="64" spans="1:11" x14ac:dyDescent="0.25">
      <c r="A64" s="66"/>
      <c r="B64" s="67"/>
      <c r="C64" s="68"/>
      <c r="D64" s="69"/>
      <c r="K64" t="str">
        <v/>
      </c>
    </row>
    <row r="65" spans="1:11" x14ac:dyDescent="0.25">
      <c r="A65" s="155" t="s">
        <v>91</v>
      </c>
      <c r="B65" s="156"/>
      <c r="C65" s="156"/>
      <c r="D65" s="157"/>
      <c r="K65" t="str">
        <v/>
      </c>
    </row>
    <row r="66" spans="1:11" ht="30" x14ac:dyDescent="0.25">
      <c r="A66" s="70" t="s">
        <v>85</v>
      </c>
      <c r="B66" s="64" t="s">
        <v>86</v>
      </c>
      <c r="C66" s="64" t="s">
        <v>87</v>
      </c>
      <c r="D66" s="65" t="s">
        <v>88</v>
      </c>
      <c r="K66" t="str">
        <v/>
      </c>
    </row>
    <row r="67" spans="1:11" x14ac:dyDescent="0.25">
      <c r="A67" s="66" t="s">
        <v>92</v>
      </c>
      <c r="B67" s="67">
        <v>18000</v>
      </c>
      <c r="C67" s="68">
        <v>-0.04</v>
      </c>
      <c r="D67" s="69">
        <v>2019</v>
      </c>
      <c r="K67" t="str">
        <v/>
      </c>
    </row>
    <row r="68" spans="1:11" x14ac:dyDescent="0.25">
      <c r="A68" s="66"/>
      <c r="B68" s="67"/>
      <c r="C68" s="68"/>
      <c r="D68" s="69"/>
      <c r="K68" t="str">
        <v/>
      </c>
    </row>
    <row r="69" spans="1:11" ht="15.75" thickBot="1" x14ac:dyDescent="0.3">
      <c r="A69" s="71"/>
      <c r="B69" s="72"/>
      <c r="C69" s="73"/>
      <c r="D69" s="74"/>
      <c r="K69" t="str">
        <v/>
      </c>
    </row>
    <row r="70" spans="1:11" ht="15.75" thickBot="1" x14ac:dyDescent="0.3">
      <c r="A70" s="75"/>
      <c r="B70" s="76"/>
      <c r="C70" s="76"/>
      <c r="K70" t="str">
        <v/>
      </c>
    </row>
    <row r="71" spans="1:11" ht="15.75" thickBot="1" x14ac:dyDescent="0.3">
      <c r="A71" s="152" t="s">
        <v>93</v>
      </c>
      <c r="B71" s="153"/>
      <c r="C71" s="153"/>
      <c r="D71" s="153"/>
      <c r="E71" s="153"/>
      <c r="F71" s="154"/>
      <c r="K71" t="str">
        <v/>
      </c>
    </row>
    <row r="72" spans="1:11" ht="45.75" thickBot="1" x14ac:dyDescent="0.3">
      <c r="A72" s="77" t="s">
        <v>94</v>
      </c>
      <c r="B72" s="78" t="s">
        <v>95</v>
      </c>
      <c r="C72" s="79" t="s">
        <v>96</v>
      </c>
      <c r="D72" s="79" t="s">
        <v>97</v>
      </c>
      <c r="E72" s="79" t="s">
        <v>98</v>
      </c>
      <c r="F72" s="80" t="s">
        <v>99</v>
      </c>
      <c r="G72" s="81" t="s">
        <v>100</v>
      </c>
      <c r="K72" t="str">
        <v/>
      </c>
    </row>
    <row r="73" spans="1:11" x14ac:dyDescent="0.25">
      <c r="A73" s="66" t="s">
        <v>101</v>
      </c>
      <c r="B73" s="67">
        <v>150000</v>
      </c>
      <c r="C73" s="82">
        <v>2010</v>
      </c>
      <c r="D73" s="83">
        <v>2040</v>
      </c>
      <c r="E73" s="84">
        <v>0.04</v>
      </c>
      <c r="F73" s="85" t="s">
        <v>35</v>
      </c>
      <c r="G73" s="86">
        <f>IF(OR(A73="",D73-MAX(C73,$D$5)&lt;=0),"",-PMT(E73,D73-MAX(C73,$D$5),B73))</f>
        <v>8674.5148700492009</v>
      </c>
      <c r="K73" t="str">
        <v/>
      </c>
    </row>
    <row r="74" spans="1:11" x14ac:dyDescent="0.25">
      <c r="A74" s="66" t="s">
        <v>102</v>
      </c>
      <c r="B74" s="67">
        <v>5000</v>
      </c>
      <c r="C74" s="82">
        <v>2015</v>
      </c>
      <c r="D74" s="83">
        <v>2024</v>
      </c>
      <c r="E74" s="84">
        <v>0.06</v>
      </c>
      <c r="F74" s="85" t="s">
        <v>35</v>
      </c>
      <c r="G74" s="86">
        <f t="shared" ref="G74:G76" si="0">IF(OR(A74="",D74-MAX(C74,$D$5)&lt;=0),"",-PMT(E74,D74-MAX(C74,$D$5),B74))</f>
        <v>735.11117501531851</v>
      </c>
      <c r="K74" t="str">
        <v/>
      </c>
    </row>
    <row r="75" spans="1:11" x14ac:dyDescent="0.25">
      <c r="A75" s="66" t="s">
        <v>103</v>
      </c>
      <c r="B75" s="67">
        <v>60000</v>
      </c>
      <c r="C75" s="82">
        <v>2005</v>
      </c>
      <c r="D75" s="83">
        <v>2045</v>
      </c>
      <c r="E75" s="84">
        <v>7.0000000000000007E-2</v>
      </c>
      <c r="F75" s="85" t="s">
        <v>35</v>
      </c>
      <c r="G75" s="86">
        <f t="shared" si="0"/>
        <v>4500.5483324166198</v>
      </c>
      <c r="K75" t="str">
        <v/>
      </c>
    </row>
    <row r="76" spans="1:11" ht="15.75" thickBot="1" x14ac:dyDescent="0.3">
      <c r="A76" s="66"/>
      <c r="B76" s="67"/>
      <c r="C76" s="87"/>
      <c r="D76" s="83"/>
      <c r="E76" s="84"/>
      <c r="F76" s="85" t="s">
        <v>35</v>
      </c>
      <c r="G76" s="88" t="str">
        <f t="shared" si="0"/>
        <v/>
      </c>
      <c r="K76" t="str">
        <v/>
      </c>
    </row>
    <row r="77" spans="1:11" ht="15.75" thickBot="1" x14ac:dyDescent="0.3">
      <c r="A77" s="152" t="s">
        <v>104</v>
      </c>
      <c r="B77" s="153"/>
      <c r="C77" s="153"/>
      <c r="D77" s="153"/>
      <c r="E77" s="153"/>
      <c r="F77" s="154"/>
      <c r="K77" t="str">
        <v/>
      </c>
    </row>
    <row r="78" spans="1:11" ht="45.75" thickBot="1" x14ac:dyDescent="0.3">
      <c r="A78" s="89" t="s">
        <v>94</v>
      </c>
      <c r="B78" s="90" t="s">
        <v>95</v>
      </c>
      <c r="C78" s="91" t="s">
        <v>96</v>
      </c>
      <c r="D78" s="91" t="s">
        <v>97</v>
      </c>
      <c r="E78" s="91" t="s">
        <v>98</v>
      </c>
      <c r="F78" s="92" t="s">
        <v>99</v>
      </c>
      <c r="G78" s="81" t="s">
        <v>100</v>
      </c>
      <c r="K78" t="str">
        <v/>
      </c>
    </row>
    <row r="79" spans="1:11" x14ac:dyDescent="0.25">
      <c r="A79" s="66" t="s">
        <v>105</v>
      </c>
      <c r="B79" s="67">
        <v>10000</v>
      </c>
      <c r="C79" s="82">
        <v>2019</v>
      </c>
      <c r="D79" s="83">
        <v>2025</v>
      </c>
      <c r="E79" s="93">
        <v>1.4E-2</v>
      </c>
      <c r="F79" s="85" t="s">
        <v>35</v>
      </c>
      <c r="G79" s="86">
        <f>IF(OR(A79="",D79-MAX(C79,$D$5)&lt;=0),"",-PMT(E79,D79-MAX(C79,$D$5),B79))</f>
        <v>1749.2793905074923</v>
      </c>
      <c r="K79" t="str">
        <v/>
      </c>
    </row>
    <row r="80" spans="1:11" x14ac:dyDescent="0.25">
      <c r="A80" s="66" t="s">
        <v>106</v>
      </c>
      <c r="B80" s="67">
        <v>5000</v>
      </c>
      <c r="C80" s="82">
        <v>2022</v>
      </c>
      <c r="D80" s="83">
        <v>2030</v>
      </c>
      <c r="E80" s="93">
        <v>0.1</v>
      </c>
      <c r="F80" s="85" t="s">
        <v>35</v>
      </c>
      <c r="G80" s="86">
        <f t="shared" ref="G80:G82" si="1">IF(OR(A80="",D80-MAX(C80,$D$5)&lt;=0),"",-PMT(E80,D80-MAX(C80,$D$5),B80))</f>
        <v>937.22008787406742</v>
      </c>
      <c r="K80" t="str">
        <v/>
      </c>
    </row>
    <row r="81" spans="1:11" x14ac:dyDescent="0.25">
      <c r="A81" s="66" t="s">
        <v>107</v>
      </c>
      <c r="B81" s="67">
        <v>40000</v>
      </c>
      <c r="C81" s="82">
        <v>2007</v>
      </c>
      <c r="D81" s="83">
        <v>2045</v>
      </c>
      <c r="E81" s="93">
        <v>7.0000000000000007E-2</v>
      </c>
      <c r="F81" s="85" t="s">
        <v>35</v>
      </c>
      <c r="G81" s="86">
        <f t="shared" si="1"/>
        <v>3031.8020602879837</v>
      </c>
      <c r="K81" t="str">
        <v/>
      </c>
    </row>
    <row r="82" spans="1:11" ht="15.75" thickBot="1" x14ac:dyDescent="0.3">
      <c r="A82" s="71"/>
      <c r="B82" s="72"/>
      <c r="C82" s="94"/>
      <c r="D82" s="95"/>
      <c r="E82" s="96"/>
      <c r="F82" s="97" t="s">
        <v>35</v>
      </c>
      <c r="G82" s="88" t="str">
        <f t="shared" si="1"/>
        <v/>
      </c>
      <c r="K82" t="str">
        <v/>
      </c>
    </row>
    <row r="83" spans="1:11" ht="15.75" thickBot="1" x14ac:dyDescent="0.3">
      <c r="K83" t="str">
        <v/>
      </c>
    </row>
    <row r="84" spans="1:11" x14ac:dyDescent="0.25">
      <c r="A84" s="140" t="s">
        <v>108</v>
      </c>
      <c r="B84" s="141"/>
      <c r="C84" s="141"/>
      <c r="D84" s="142"/>
      <c r="K84" t="str">
        <v/>
      </c>
    </row>
    <row r="85" spans="1:11" outlineLevel="1" x14ac:dyDescent="0.25">
      <c r="A85" s="98" t="s">
        <v>109</v>
      </c>
      <c r="B85" s="99" t="s">
        <v>110</v>
      </c>
      <c r="C85" s="143" t="s">
        <v>111</v>
      </c>
      <c r="D85" s="144"/>
      <c r="K85" t="str">
        <v/>
      </c>
    </row>
    <row r="86" spans="1:11" outlineLevel="1" x14ac:dyDescent="0.25">
      <c r="A86" s="100" t="s">
        <v>112</v>
      </c>
      <c r="B86" s="101">
        <v>0.03</v>
      </c>
      <c r="C86" s="145" t="s">
        <v>113</v>
      </c>
      <c r="D86" s="146"/>
      <c r="K86" t="str">
        <v/>
      </c>
    </row>
    <row r="87" spans="1:11" outlineLevel="1" x14ac:dyDescent="0.25">
      <c r="A87" s="100" t="s">
        <v>114</v>
      </c>
      <c r="B87" s="101">
        <v>3.5000000000000003E-2</v>
      </c>
      <c r="C87" s="102" t="s">
        <v>115</v>
      </c>
      <c r="D87" s="103"/>
      <c r="K87" t="str">
        <v/>
      </c>
    </row>
    <row r="88" spans="1:11" outlineLevel="1" x14ac:dyDescent="0.25">
      <c r="A88" s="100" t="s">
        <v>116</v>
      </c>
      <c r="B88" s="101">
        <v>0.05</v>
      </c>
      <c r="C88" s="102" t="s">
        <v>117</v>
      </c>
      <c r="D88" s="103"/>
      <c r="K88" t="str">
        <v/>
      </c>
    </row>
    <row r="89" spans="1:11" outlineLevel="1" x14ac:dyDescent="0.25">
      <c r="A89" s="104" t="s">
        <v>118</v>
      </c>
      <c r="B89" s="105">
        <v>8.5000000000000006E-2</v>
      </c>
      <c r="C89" s="106" t="s">
        <v>119</v>
      </c>
      <c r="D89" s="107"/>
      <c r="E89" s="108" t="s">
        <v>120</v>
      </c>
      <c r="F89" s="109">
        <v>1.7000000000000001E-2</v>
      </c>
      <c r="G89" t="s">
        <v>121</v>
      </c>
      <c r="K89" t="str">
        <v/>
      </c>
    </row>
    <row r="90" spans="1:11" outlineLevel="1" x14ac:dyDescent="0.25">
      <c r="A90" s="110" t="s">
        <v>122</v>
      </c>
      <c r="B90" s="93">
        <v>0.03</v>
      </c>
      <c r="C90" s="111" t="s">
        <v>123</v>
      </c>
      <c r="D90" s="112"/>
      <c r="K90" t="str">
        <v/>
      </c>
    </row>
    <row r="91" spans="1:11" s="5" customFormat="1" ht="30.75" outlineLevel="1" thickBot="1" x14ac:dyDescent="0.3">
      <c r="A91" s="113" t="s">
        <v>124</v>
      </c>
      <c r="B91" s="114">
        <v>8</v>
      </c>
      <c r="C91" s="147" t="s">
        <v>125</v>
      </c>
      <c r="D91" s="148"/>
      <c r="K91" s="5" t="str">
        <v/>
      </c>
    </row>
    <row r="92" spans="1:11" outlineLevel="1" x14ac:dyDescent="0.25">
      <c r="A92" s="111"/>
      <c r="B92" s="111"/>
      <c r="C92" s="111"/>
      <c r="D92" s="111"/>
      <c r="K92" t="str">
        <v/>
      </c>
    </row>
    <row r="93" spans="1:11" x14ac:dyDescent="0.25">
      <c r="A93" s="149" t="s">
        <v>126</v>
      </c>
      <c r="B93" s="150"/>
      <c r="C93" s="150"/>
      <c r="D93" s="150"/>
      <c r="E93" s="150"/>
      <c r="F93" s="150"/>
      <c r="K93" t="str">
        <v/>
      </c>
    </row>
    <row r="94" spans="1:11" s="5" customFormat="1" ht="30" customHeight="1" outlineLevel="1" x14ac:dyDescent="0.25">
      <c r="A94" s="115" t="s">
        <v>127</v>
      </c>
      <c r="B94" s="116" t="s">
        <v>128</v>
      </c>
      <c r="C94" s="116" t="s">
        <v>129</v>
      </c>
      <c r="D94" s="116" t="s">
        <v>130</v>
      </c>
      <c r="E94" s="151" t="s">
        <v>131</v>
      </c>
      <c r="F94" s="151"/>
      <c r="G94"/>
      <c r="H94"/>
      <c r="K94" s="5" t="str">
        <v/>
      </c>
    </row>
    <row r="95" spans="1:11" outlineLevel="1" x14ac:dyDescent="0.25">
      <c r="A95" s="117">
        <v>2026</v>
      </c>
      <c r="B95" s="118"/>
      <c r="C95" s="118">
        <v>25000</v>
      </c>
      <c r="D95" s="118"/>
      <c r="E95" s="138" t="s">
        <v>132</v>
      </c>
      <c r="F95" s="139"/>
      <c r="K95" t="str">
        <v/>
      </c>
    </row>
    <row r="96" spans="1:11" outlineLevel="1" x14ac:dyDescent="0.25">
      <c r="A96" s="117">
        <v>2027</v>
      </c>
      <c r="B96" s="118"/>
      <c r="C96" s="118">
        <v>20000</v>
      </c>
      <c r="D96" s="118"/>
      <c r="E96" s="136" t="s">
        <v>133</v>
      </c>
      <c r="F96" s="137"/>
      <c r="K96" t="str">
        <v/>
      </c>
    </row>
    <row r="97" spans="1:11" outlineLevel="1" x14ac:dyDescent="0.25">
      <c r="A97" s="117">
        <v>2028</v>
      </c>
      <c r="B97" s="118"/>
      <c r="C97" s="118">
        <v>7000</v>
      </c>
      <c r="D97" s="118"/>
      <c r="E97" s="138" t="s">
        <v>134</v>
      </c>
      <c r="F97" s="139"/>
      <c r="K97" t="str">
        <v/>
      </c>
    </row>
    <row r="98" spans="1:11" outlineLevel="1" x14ac:dyDescent="0.25">
      <c r="A98" s="117">
        <v>2035</v>
      </c>
      <c r="B98" s="118">
        <v>50000</v>
      </c>
      <c r="C98" s="118"/>
      <c r="D98" s="118"/>
      <c r="E98" s="138" t="s">
        <v>135</v>
      </c>
      <c r="F98" s="139"/>
      <c r="K98" t="str">
        <v/>
      </c>
    </row>
    <row r="99" spans="1:11" outlineLevel="1" x14ac:dyDescent="0.25">
      <c r="A99" s="117"/>
      <c r="B99" s="118"/>
      <c r="C99" s="118"/>
      <c r="D99" s="118"/>
      <c r="E99" s="138"/>
      <c r="F99" s="139"/>
      <c r="K99" t="str">
        <v/>
      </c>
    </row>
    <row r="100" spans="1:11" outlineLevel="1" x14ac:dyDescent="0.25">
      <c r="A100" s="117"/>
      <c r="B100" s="118"/>
      <c r="C100" s="118"/>
      <c r="D100" s="118"/>
      <c r="E100" s="136"/>
      <c r="F100" s="137"/>
      <c r="K100" t="str">
        <v/>
      </c>
    </row>
    <row r="101" spans="1:11" outlineLevel="1" x14ac:dyDescent="0.25">
      <c r="A101" s="117"/>
      <c r="B101" s="118"/>
      <c r="C101" s="118"/>
      <c r="D101" s="118"/>
      <c r="E101" s="138"/>
      <c r="F101" s="139"/>
      <c r="K101" t="str">
        <v/>
      </c>
    </row>
    <row r="102" spans="1:11" outlineLevel="1" x14ac:dyDescent="0.25">
      <c r="A102" s="117"/>
      <c r="B102" s="118"/>
      <c r="C102" s="118"/>
      <c r="D102" s="118"/>
      <c r="E102" s="136"/>
      <c r="F102" s="137"/>
      <c r="K102" t="str">
        <v/>
      </c>
    </row>
    <row r="103" spans="1:11" outlineLevel="1" x14ac:dyDescent="0.25">
      <c r="A103" s="117"/>
      <c r="B103" s="118"/>
      <c r="C103" s="118"/>
      <c r="D103" s="118"/>
      <c r="E103" s="136"/>
      <c r="F103" s="137"/>
      <c r="K103" t="str">
        <v/>
      </c>
    </row>
    <row r="104" spans="1:11" outlineLevel="1" x14ac:dyDescent="0.25">
      <c r="A104" s="117"/>
      <c r="B104" s="118"/>
      <c r="C104" s="118"/>
      <c r="D104" s="118"/>
      <c r="E104" s="136"/>
      <c r="F104" s="137"/>
      <c r="K104" t="str">
        <v/>
      </c>
    </row>
    <row r="105" spans="1:11" outlineLevel="1" x14ac:dyDescent="0.25">
      <c r="A105" s="117"/>
      <c r="B105" s="118"/>
      <c r="C105" s="118"/>
      <c r="D105" s="118"/>
      <c r="E105" s="136"/>
      <c r="F105" s="137"/>
      <c r="K105" t="str">
        <v/>
      </c>
    </row>
    <row r="106" spans="1:11" outlineLevel="1" x14ac:dyDescent="0.25">
      <c r="A106" s="117"/>
      <c r="B106" s="118"/>
      <c r="C106" s="118"/>
      <c r="D106" s="118"/>
      <c r="E106" s="136"/>
      <c r="F106" s="137"/>
      <c r="K106" t="str">
        <v/>
      </c>
    </row>
    <row r="107" spans="1:11" outlineLevel="1" x14ac:dyDescent="0.25">
      <c r="A107" s="117"/>
      <c r="B107" s="118"/>
      <c r="C107" s="118"/>
      <c r="D107" s="118"/>
      <c r="E107" s="136"/>
      <c r="F107" s="137"/>
      <c r="K107" t="str">
        <v/>
      </c>
    </row>
    <row r="108" spans="1:11" outlineLevel="1" x14ac:dyDescent="0.25">
      <c r="A108" s="117"/>
      <c r="B108" s="118"/>
      <c r="C108" s="118"/>
      <c r="D108" s="118"/>
      <c r="E108" s="136"/>
      <c r="F108" s="137"/>
      <c r="K108" t="str">
        <v/>
      </c>
    </row>
    <row r="109" spans="1:11" outlineLevel="1" x14ac:dyDescent="0.25">
      <c r="A109" s="117"/>
      <c r="B109" s="118"/>
      <c r="C109" s="118"/>
      <c r="D109" s="118"/>
      <c r="E109" s="136"/>
      <c r="F109" s="137"/>
      <c r="K109" t="str">
        <v/>
      </c>
    </row>
    <row r="110" spans="1:11" outlineLevel="1" x14ac:dyDescent="0.25">
      <c r="A110" s="117"/>
      <c r="B110" s="118"/>
      <c r="C110" s="118"/>
      <c r="D110" s="118"/>
      <c r="E110" s="136"/>
      <c r="F110" s="137"/>
      <c r="K110" t="str">
        <v/>
      </c>
    </row>
    <row r="111" spans="1:11" outlineLevel="1" x14ac:dyDescent="0.25">
      <c r="A111" s="117"/>
      <c r="B111" s="118"/>
      <c r="C111" s="118"/>
      <c r="D111" s="118"/>
      <c r="E111" s="136"/>
      <c r="F111" s="137"/>
      <c r="K111" t="str">
        <v/>
      </c>
    </row>
    <row r="112" spans="1:11" outlineLevel="1" x14ac:dyDescent="0.25">
      <c r="A112" s="117"/>
      <c r="B112" s="118"/>
      <c r="C112" s="118"/>
      <c r="D112" s="118"/>
      <c r="E112" s="136"/>
      <c r="F112" s="137"/>
      <c r="K112" t="str">
        <v/>
      </c>
    </row>
    <row r="113" spans="1:11" outlineLevel="1" x14ac:dyDescent="0.25">
      <c r="A113" s="117"/>
      <c r="B113" s="118"/>
      <c r="C113" s="118"/>
      <c r="D113" s="118"/>
      <c r="E113" s="136"/>
      <c r="F113" s="137"/>
      <c r="K113" t="str">
        <v/>
      </c>
    </row>
    <row r="114" spans="1:11" outlineLevel="1" x14ac:dyDescent="0.25">
      <c r="A114" s="117"/>
      <c r="B114" s="118"/>
      <c r="C114" s="118"/>
      <c r="D114" s="118"/>
      <c r="E114" s="136"/>
      <c r="F114" s="137"/>
      <c r="K114" t="str">
        <v/>
      </c>
    </row>
    <row r="115" spans="1:11" outlineLevel="1" x14ac:dyDescent="0.25">
      <c r="A115" s="117"/>
      <c r="B115" s="118"/>
      <c r="C115" s="118"/>
      <c r="D115" s="118"/>
      <c r="E115" s="136"/>
      <c r="F115" s="137"/>
      <c r="K115" t="str">
        <v/>
      </c>
    </row>
    <row r="116" spans="1:11" outlineLevel="1" x14ac:dyDescent="0.25">
      <c r="A116" s="117"/>
      <c r="B116" s="118"/>
      <c r="C116" s="118"/>
      <c r="D116" s="118"/>
      <c r="E116" s="136"/>
      <c r="F116" s="137"/>
      <c r="K116" t="str">
        <v/>
      </c>
    </row>
    <row r="117" spans="1:11" outlineLevel="1" x14ac:dyDescent="0.25">
      <c r="A117" s="117"/>
      <c r="B117" s="118"/>
      <c r="C117" s="118"/>
      <c r="D117" s="118"/>
      <c r="E117" s="136"/>
      <c r="F117" s="137"/>
      <c r="K117" t="str">
        <v/>
      </c>
    </row>
    <row r="118" spans="1:11" outlineLevel="1" x14ac:dyDescent="0.25">
      <c r="A118" s="117"/>
      <c r="B118" s="118"/>
      <c r="C118" s="118"/>
      <c r="D118" s="118"/>
      <c r="E118" s="136"/>
      <c r="F118" s="137"/>
      <c r="K118" t="str">
        <v/>
      </c>
    </row>
    <row r="119" spans="1:11" outlineLevel="1" x14ac:dyDescent="0.25">
      <c r="A119" s="117"/>
      <c r="B119" s="118"/>
      <c r="C119" s="118"/>
      <c r="D119" s="118"/>
      <c r="E119" s="136"/>
      <c r="F119" s="137"/>
      <c r="K119" t="str">
        <v/>
      </c>
    </row>
    <row r="120" spans="1:11" outlineLevel="1" x14ac:dyDescent="0.25">
      <c r="A120" s="117"/>
      <c r="B120" s="118"/>
      <c r="C120" s="118"/>
      <c r="D120" s="118"/>
      <c r="E120" s="136"/>
      <c r="F120" s="137"/>
      <c r="K120" t="str">
        <v/>
      </c>
    </row>
    <row r="121" spans="1:11" ht="15.75" outlineLevel="1" thickBot="1" x14ac:dyDescent="0.3">
      <c r="A121" s="119"/>
      <c r="B121" s="120"/>
      <c r="C121" s="120"/>
      <c r="D121" s="120"/>
      <c r="E121" s="136"/>
      <c r="F121" s="137"/>
      <c r="K121" t="str">
        <v/>
      </c>
    </row>
    <row r="122" spans="1:11" outlineLevel="1" x14ac:dyDescent="0.25">
      <c r="K122" t="str">
        <v/>
      </c>
    </row>
    <row r="123" spans="1:11" outlineLevel="1" x14ac:dyDescent="0.25">
      <c r="A123" s="111"/>
      <c r="B123" s="111"/>
      <c r="C123" s="111"/>
      <c r="D123" s="111"/>
      <c r="K123" t="str">
        <v/>
      </c>
    </row>
    <row r="124" spans="1:11" outlineLevel="1" x14ac:dyDescent="0.25">
      <c r="A124" s="111"/>
      <c r="B124" s="111"/>
      <c r="C124" s="111"/>
      <c r="D124" s="111"/>
      <c r="K124" t="str">
        <v/>
      </c>
    </row>
    <row r="125" spans="1:11" outlineLevel="1" x14ac:dyDescent="0.25">
      <c r="A125" s="111" t="s">
        <v>136</v>
      </c>
      <c r="B125" s="135" t="s">
        <v>162</v>
      </c>
      <c r="C125" s="111"/>
      <c r="D125" s="111"/>
      <c r="K125" t="str">
        <v/>
      </c>
    </row>
    <row r="126" spans="1:11" x14ac:dyDescent="0.25">
      <c r="A126" s="111"/>
      <c r="B126" s="111"/>
      <c r="C126" s="111"/>
      <c r="D126" s="111"/>
      <c r="K126" t="str">
        <v/>
      </c>
    </row>
    <row r="127" spans="1:11" x14ac:dyDescent="0.25">
      <c r="A127" s="111"/>
      <c r="B127" s="111"/>
      <c r="C127" s="111"/>
      <c r="D127" s="111"/>
      <c r="K127" t="str">
        <v/>
      </c>
    </row>
    <row r="128" spans="1:11" x14ac:dyDescent="0.25">
      <c r="K128" t="str">
        <v/>
      </c>
    </row>
    <row r="129" spans="3:11" x14ac:dyDescent="0.25">
      <c r="K129" t="str">
        <v/>
      </c>
    </row>
    <row r="130" spans="3:11" x14ac:dyDescent="0.25">
      <c r="K130" t="str">
        <v/>
      </c>
    </row>
    <row r="131" spans="3:11" x14ac:dyDescent="0.25">
      <c r="K131" t="str">
        <v/>
      </c>
    </row>
    <row r="132" spans="3:11" x14ac:dyDescent="0.25">
      <c r="K132" t="str">
        <v/>
      </c>
    </row>
    <row r="133" spans="3:11" x14ac:dyDescent="0.25">
      <c r="K133" t="str">
        <v/>
      </c>
    </row>
    <row r="134" spans="3:11" x14ac:dyDescent="0.25">
      <c r="K134" t="str">
        <v/>
      </c>
    </row>
    <row r="135" spans="3:11" x14ac:dyDescent="0.25">
      <c r="K135" t="str">
        <v/>
      </c>
    </row>
    <row r="136" spans="3:11" x14ac:dyDescent="0.25">
      <c r="K136" t="str">
        <v/>
      </c>
    </row>
    <row r="137" spans="3:11" x14ac:dyDescent="0.25">
      <c r="K137" t="str">
        <v/>
      </c>
    </row>
    <row r="138" spans="3:11" x14ac:dyDescent="0.25">
      <c r="C138" s="121"/>
      <c r="K138" t="str">
        <v/>
      </c>
    </row>
    <row r="139" spans="3:11" x14ac:dyDescent="0.25">
      <c r="K139" t="str">
        <v/>
      </c>
    </row>
    <row r="140" spans="3:11" x14ac:dyDescent="0.25">
      <c r="K140" t="str">
        <v/>
      </c>
    </row>
    <row r="141" spans="3:11" x14ac:dyDescent="0.25">
      <c r="K141" t="str">
        <v/>
      </c>
    </row>
    <row r="142" spans="3:11" x14ac:dyDescent="0.25">
      <c r="K142" t="str">
        <v/>
      </c>
    </row>
    <row r="143" spans="3:11" x14ac:dyDescent="0.25">
      <c r="K143" t="str">
        <v/>
      </c>
    </row>
    <row r="144" spans="3:11" x14ac:dyDescent="0.25">
      <c r="K144" t="str">
        <v/>
      </c>
    </row>
    <row r="145" spans="1:11" x14ac:dyDescent="0.25">
      <c r="K145" t="str">
        <v/>
      </c>
    </row>
    <row r="146" spans="1:11" x14ac:dyDescent="0.25">
      <c r="K146" t="str">
        <v/>
      </c>
    </row>
    <row r="147" spans="1:11" x14ac:dyDescent="0.25">
      <c r="K147" t="str">
        <v/>
      </c>
    </row>
    <row r="148" spans="1:11" x14ac:dyDescent="0.25">
      <c r="K148" t="str">
        <v/>
      </c>
    </row>
    <row r="149" spans="1:11" x14ac:dyDescent="0.25">
      <c r="K149" t="str">
        <v/>
      </c>
    </row>
    <row r="150" spans="1:11" x14ac:dyDescent="0.25">
      <c r="A150" t="str">
        <f t="array" ref="A150:H150">""</f>
        <v/>
      </c>
      <c r="B150" t="str">
        <v/>
      </c>
      <c r="C150" t="str">
        <v/>
      </c>
      <c r="D150" t="str">
        <v/>
      </c>
      <c r="E150" t="str">
        <v/>
      </c>
      <c r="F150" t="str">
        <v/>
      </c>
      <c r="G150" t="str">
        <v/>
      </c>
      <c r="H150" t="str">
        <v/>
      </c>
      <c r="K150" t="str">
        <v/>
      </c>
    </row>
    <row r="186" spans="2:2" x14ac:dyDescent="0.25">
      <c r="B186" t="s">
        <v>137</v>
      </c>
    </row>
    <row r="187" spans="2:2" x14ac:dyDescent="0.25">
      <c r="B187" s="122">
        <v>45012</v>
      </c>
    </row>
  </sheetData>
  <dataConsolidate/>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7">
    <dataValidation type="whole" operator="greaterThanOrEqual" allowBlank="1" showInputMessage="1" showErrorMessage="1" prompt="Annual Essential expenses such as Mortgage, Rent, Utility, Car payments etc." sqref="B45:C45" xr:uid="{19DD74F8-AB0D-4962-99AE-5AB589ACA83C}">
      <formula1>0</formula1>
    </dataValidation>
    <dataValidation type="list" allowBlank="1" showInputMessage="1" showErrorMessage="1" sqref="B90" xr:uid="{7E9A7E1F-7C7D-48FE-98BA-F923E235DD96}">
      <formula1>"0%,1%,2%,3%,4%,5%,6%,7%,8%,9%,10%"</formula1>
    </dataValidation>
    <dataValidation allowBlank="1" showErrorMessage="1" promptTitle="Cost Basis" prompt="Cost Basis is available in account details either in the brokerage stataement or online account access._x000a_Cost Basis = Current Value - Total Gain" sqref="D43:D46" xr:uid="{D4D7F402-A908-48D9-93EA-375192CF1AC1}"/>
    <dataValidation allowBlank="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D38 D33:D36" xr:uid="{5742AD34-0C98-4EC1-99C3-5084994B4F04}"/>
    <dataValidation type="whole" allowBlank="1" showInputMessage="1" showErrorMessage="1" sqref="B19:C19" xr:uid="{6098BB5D-F7E3-42CA-9B40-1F12BB8008A7}">
      <formula1>B5</formula1>
      <formula2>B8</formula2>
    </dataValidation>
    <dataValidation type="whole" allowBlank="1" showInputMessage="1" showErrorMessage="1" sqref="B23:C23" xr:uid="{300E8B3C-20A4-489A-BC3F-B7219A71102F}">
      <formula1>B5</formula1>
      <formula2>B8</formula2>
    </dataValidation>
    <dataValidation type="list" allowBlank="1" showInputMessage="1" showErrorMessage="1" sqref="B24:C24" xr:uid="{769D17ED-27A1-49D2-9EEA-57AB82C78826}">
      <formula1>"Yes,No"</formula1>
    </dataValidation>
    <dataValidation type="whole" allowBlank="1" showInputMessage="1" showErrorMessage="1" sqref="B95:C121" xr:uid="{3E5856B6-306F-4C95-BA51-890D6FE3D66E}">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27C56A4A-6032-4709-94D5-BE54FDE37EFE}">
      <formula1>"Yes,No"</formula1>
    </dataValidation>
    <dataValidation type="whole" operator="greaterThanOrEqual" allowBlank="1" showInputMessage="1" showErrorMessage="1" promptTitle="Loan Start Year" prompt="Year loan was or will be taken out" sqref="C79:C82 C73:C76" xr:uid="{51549DD7-1E24-4605-9BCB-B6EB2653B7D9}">
      <formula1>0</formula1>
    </dataValidation>
    <dataValidation allowBlank="1" showInputMessage="1" showErrorMessage="1" promptTitle="Loan Start Year" prompt="Year loan was or will be taken out" sqref="C72 C78" xr:uid="{171513F9-A119-458A-854F-D83978382D93}"/>
    <dataValidation allowBlank="1" showInputMessage="1" showErrorMessage="1" promptTitle="Current/Anticipated Loan Amount" prompt="Current balance of the loan, enter anticipated loan amount if planning to take a loan in future" sqref="B72 B78" xr:uid="{2712CBBF-DFA5-43F1-B78B-BF4FF3B2AB29}"/>
    <dataValidation type="whole" allowBlank="1" showInputMessage="1" showErrorMessage="1" promptTitle="Year Acquired" prompt="Year when asset acquired ot planned to be acquired in future" sqref="D67:D69 D62:D64" xr:uid="{14509BCD-3513-4C53-97CD-6D274F3498DD}">
      <formula1>1950</formula1>
      <formula2>2100</formula2>
    </dataValidation>
    <dataValidation allowBlank="1" showInputMessage="1" showErrorMessage="1" promptTitle="Year Acquired" prompt="Year when asset acquired ot planned to be acquired in future" sqref="D66 D61" xr:uid="{9922CD3C-C32E-459A-BCBF-44B246C1B751}"/>
    <dataValidation allowBlank="1" showInputMessage="1" showErrorMessage="1" promptTitle="Current/Anticipated Market Value" prompt="Current market value of asset or anticipated value if planning to acquire in future" sqref="B61 B66" xr:uid="{3CA8B032-736E-4434-B633-E29F7EE43D4D}"/>
    <dataValidation type="whole" operator="greaterThanOrEqual" allowBlank="1" showInputMessage="1" showErrorMessage="1" promptTitle="Current/Anticipated Market Value" prompt="Current market value of asset or anticipated value if planning to acquire in future" sqref="B67:B69 B62:B64" xr:uid="{7132FB54-9215-47D2-A234-491868449203}">
      <formula1>0</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B6B0E9E0-4F57-4630-B417-A1223FB90070}">
      <formula1>0</formula1>
    </dataValidation>
    <dataValidation type="list" allowBlank="1" showInputMessage="1" showErrorMessage="1" sqref="C1" xr:uid="{1E7FC539-9464-481E-A759-A1A38182B63A}">
      <formula1>"Scenario"</formula1>
    </dataValidation>
    <dataValidation type="whole" allowBlank="1" showInputMessage="1" showErrorMessage="1" promptTitle="Other Income Start Age" prompt="Other Income Start Age" sqref="B30:C30 B32:C32" xr:uid="{C27CE8DA-4F6E-4AD2-A39D-D34E8B2BC835}">
      <formula1>B5</formula1>
      <formula2>B8</formula2>
    </dataValidation>
    <dataValidation type="decimal" allowBlank="1" showInputMessage="1" showErrorMessage="1" promptTitle="Other Income Subject to Tax" prompt="% of Other Income subject to tax" sqref="B31:C31" xr:uid="{4ED54F94-68DD-419E-A6FE-36AF0CCFDC08}">
      <formula1>0</formula1>
      <formula2>1</formula2>
    </dataValidation>
    <dataValidation type="decimal" allowBlank="1" showInputMessage="1" showErrorMessage="1" promptTitle="Other Income Annual Increase" prompt="Other Income Annual Increase %" sqref="B29:C29" xr:uid="{FF28FECF-FAF0-4722-B750-30E4455E8160}">
      <formula1>0</formula1>
      <formula2>1</formula2>
    </dataValidation>
    <dataValidation type="whole" operator="greaterThanOrEqual" allowBlank="1" showInputMessage="1" showErrorMessage="1" prompt="Annual other income such as rental income" sqref="B28:C28" xr:uid="{92EF67F7-C6C5-4C0A-A385-EFC90556AFEF}">
      <formula1>0</formula1>
    </dataValidation>
    <dataValidation type="whole" operator="greaterThanOrEqual" allowBlank="1" showInputMessage="1" showErrorMessage="1" prompt="Annual Non Essential or descretionary expenses such as Eating out, vacation, hobby, gifts etc." sqref="B46:C46" xr:uid="{1DBE5F0F-CFFB-4B07-8F8A-AE4ECE8A8B15}">
      <formula1>0</formula1>
    </dataValidation>
    <dataValidation type="whole" operator="greaterThanOrEqual" allowBlank="1" showInputMessage="1" showErrorMessage="1" prompt="Annual Wages/Salary/Bonus" sqref="B11:C11" xr:uid="{499C14AE-EDBC-4557-9132-40F327F685CF}">
      <formula1>0</formula1>
    </dataValidation>
    <dataValidation type="list" allowBlank="1" showInputMessage="1" showErrorMessage="1" prompt="Indicate whether Social Security Benefit ($) amount is a &quot;Current&quot; amount  or is a projection &quot;At FRA&quot;" sqref="B14:C14" xr:uid="{E9363890-FC1E-4159-8A3A-B3F7A08A6EA0}">
      <formula1>"At FRA, Current"</formula1>
    </dataValidation>
    <dataValidation type="whole" allowBlank="1" showInputMessage="1" showErrorMessage="1" prompt="Projection Until Age must be greater than Current Age." sqref="B8:C8" xr:uid="{A463C486-55DE-44BE-8B81-371E88287529}">
      <formula1>22</formula1>
      <formula2>120</formula2>
    </dataValidation>
    <dataValidation type="whole" allowBlank="1" showInputMessage="1" showErrorMessage="1" prompt="Social Security Start Age must be greater than or equal to Current Age." sqref="B7:C7" xr:uid="{F4E19FC6-F5FC-4260-AE38-6C0251C3D568}">
      <formula1>22</formula1>
      <formula2>100</formula2>
    </dataValidation>
    <dataValidation allowBlank="1" showInputMessage="1" showErrorMessage="1" prompt="Retirement Age must be greater than or equal to Current Age." sqref="B6:C6" xr:uid="{9FAAF20F-1451-4329-9F69-37F2230766CB}"/>
    <dataValidation allowBlank="1" showErrorMessage="1" sqref="D49 D39:D40" xr:uid="{BB581CB6-E0DD-4640-8ADF-0B2D3F86D16A}"/>
    <dataValidation type="whole" operator="greaterThanOrEqual" allowBlank="1" showInputMessage="1" showErrorMessage="1" sqref="B52:C52 B21:C21 B13:C13 B17:C17 B34:C37 B39:C40 D95:D121" xr:uid="{2B981E24-F21E-46F0-868D-172AA2DDD1B8}">
      <formula1>0</formula1>
    </dataValidation>
    <dataValidation type="list" allowBlank="1" showInputMessage="1" showErrorMessage="1" sqref="H1" xr:uid="{A655FD04-D797-4513-9213-AC09DD461ED7}">
      <formula1>"Joint, Client, Spouse"</formula1>
    </dataValidation>
    <dataValidation type="whole" allowBlank="1" showInputMessage="1" showErrorMessage="1" sqref="B5:C5" xr:uid="{A07D73BC-0E90-444A-ADD1-08FA3BD64DF3}">
      <formula1>22</formula1>
      <formula2>100</formula2>
    </dataValidation>
    <dataValidation type="decimal" allowBlank="1" showInputMessage="1" showErrorMessage="1" sqref="F89 B86:B89" xr:uid="{ED10D447-72EA-41D2-8F28-D0B38C814FFB}">
      <formula1>0</formula1>
      <formula2>0.12</formula2>
    </dataValidation>
    <dataValidation type="list" allowBlank="1" showInputMessage="1" showErrorMessage="1" promptTitle="Risk Tolerance" prompt="Valid values are 1 to 10; Willingness to take recommended investment risk, 0: 0% of Recommended Risk, 5: 50% of Recommended Risk, 10: 100% of Recommended Risk, FinSolve Never takes more risk than financially recommended" sqref="B91" xr:uid="{BADC066D-1A27-4680-ACB8-939E6EE59D57}">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B70 C57:C58 D37" xr:uid="{ADC03A6E-8BA1-4C9C-8B5E-ED9D047573AF}"/>
    <dataValidation allowBlank="1" showInputMessage="1" showErrorMessage="1" promptTitle="Cost Basis" prompt="Cost Basis is available in account details either in the brokerage stataement or online account access._x000a_Cost Basis = Current Value - Total Gain" sqref="D37" xr:uid="{E02881E7-AD46-438A-9A5F-CF676F1221BB}"/>
    <dataValidation type="list" allowBlank="1" showInputMessage="1" showErrorMessage="1" sqref="B48:C48" xr:uid="{89C2D750-0FB3-4D5A-B73E-950ED075008F}">
      <formula1>"MFJ,SINGLE,MFS"</formula1>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UpdateProjections">
                <anchor moveWithCells="1" sizeWithCells="1">
                  <from>
                    <xdr:col>6</xdr:col>
                    <xdr:colOff>95250</xdr:colOff>
                    <xdr:row>0</xdr:row>
                    <xdr:rowOff>152400</xdr:rowOff>
                  </from>
                  <to>
                    <xdr:col>7</xdr:col>
                    <xdr:colOff>1247775</xdr:colOff>
                    <xdr:row>3</xdr:row>
                    <xdr:rowOff>133350</xdr:rowOff>
                  </to>
                </anchor>
              </controlPr>
            </control>
          </mc:Choice>
        </mc:AlternateContent>
        <mc:AlternateContent xmlns:mc="http://schemas.openxmlformats.org/markup-compatibility/2006">
          <mc:Choice Requires="x14">
            <control shapeId="1026" r:id="rId5" name="Button 2">
              <controlPr defaultSize="0" print="0" autoFill="0" autoPict="0" macro="[1]!Export_User_Input">
                <anchor moveWithCells="1" sizeWithCells="1">
                  <from>
                    <xdr:col>0</xdr:col>
                    <xdr:colOff>57150</xdr:colOff>
                    <xdr:row>125</xdr:row>
                    <xdr:rowOff>142875</xdr:rowOff>
                  </from>
                  <to>
                    <xdr:col>0</xdr:col>
                    <xdr:colOff>2809875</xdr:colOff>
                    <xdr:row>129</xdr:row>
                    <xdr:rowOff>38100</xdr:rowOff>
                  </to>
                </anchor>
              </controlPr>
            </control>
          </mc:Choice>
        </mc:AlternateContent>
        <mc:AlternateContent xmlns:mc="http://schemas.openxmlformats.org/markup-compatibility/2006">
          <mc:Choice Requires="x14">
            <control shapeId="1027" r:id="rId6" name="Button 3">
              <controlPr defaultSize="0" print="0" autoFill="0" autoPict="0" macro="[1]!Import_User_Input">
                <anchor moveWithCells="1" sizeWithCells="1">
                  <from>
                    <xdr:col>0</xdr:col>
                    <xdr:colOff>2924175</xdr:colOff>
                    <xdr:row>125</xdr:row>
                    <xdr:rowOff>142875</xdr:rowOff>
                  </from>
                  <to>
                    <xdr:col>2</xdr:col>
                    <xdr:colOff>342900</xdr:colOff>
                    <xdr:row>129</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20046-4D41-4A97-97F0-06B56A444F27}">
  <sheetPr codeName="Sheet31">
    <tabColor theme="4" tint="0.59999389629810485"/>
    <pageSetUpPr fitToPage="1"/>
  </sheetPr>
  <dimension ref="A1:I150"/>
  <sheetViews>
    <sheetView view="pageBreakPreview" topLeftCell="A24"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139</v>
      </c>
      <c r="D1" s="126" t="s">
        <v>140</v>
      </c>
      <c r="I1" t="str">
        <f t="array" ref="I1:I150">""</f>
        <v/>
      </c>
    </row>
    <row r="2" spans="1:9" ht="15.75" thickBot="1" x14ac:dyDescent="0.3">
      <c r="A2" s="127" t="s">
        <v>3</v>
      </c>
      <c r="B2" s="128" t="s">
        <v>4</v>
      </c>
      <c r="C2" s="129" t="s">
        <v>5</v>
      </c>
      <c r="D2" t="s">
        <v>6</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8000</v>
      </c>
      <c r="C39" s="41">
        <v>6000</v>
      </c>
      <c r="D39" s="42" t="s">
        <v>60</v>
      </c>
      <c r="I39" t="str">
        <v/>
      </c>
    </row>
    <row r="40" spans="1:9" ht="15.75" thickBot="1" x14ac:dyDescent="0.3">
      <c r="A40" s="14" t="s">
        <v>143</v>
      </c>
      <c r="B40" s="43"/>
      <c r="C40" s="43"/>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outlineLevel="1" x14ac:dyDescent="0.25">
      <c r="A54" s="52" t="s">
        <v>82</v>
      </c>
      <c r="B54" s="53"/>
      <c r="C54" s="53"/>
      <c r="D54" s="54"/>
      <c r="I54" t="str">
        <v/>
      </c>
    </row>
    <row r="55" spans="1:9" outlineLevel="1" x14ac:dyDescent="0.25">
      <c r="A55" s="55"/>
      <c r="B55" s="56"/>
      <c r="C55" s="56"/>
      <c r="D55" s="54"/>
      <c r="I55" t="str">
        <v/>
      </c>
    </row>
    <row r="56" spans="1:9" outlineLevel="1" x14ac:dyDescent="0.25">
      <c r="A56" s="55"/>
      <c r="B56" s="57"/>
      <c r="C56" s="57"/>
      <c r="D56" s="54"/>
      <c r="I56" t="str">
        <v/>
      </c>
    </row>
    <row r="57" spans="1:9" ht="15.75" outlineLevel="1" thickBot="1" x14ac:dyDescent="0.3">
      <c r="A57" s="58"/>
      <c r="B57" s="59"/>
      <c r="C57" s="59"/>
      <c r="D57" s="60"/>
      <c r="I57" t="str">
        <v/>
      </c>
    </row>
    <row r="58" spans="1:9" ht="15.75"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outlineLevel="1" x14ac:dyDescent="0.25">
      <c r="A85" s="98" t="s">
        <v>109</v>
      </c>
      <c r="B85" s="99" t="s">
        <v>110</v>
      </c>
      <c r="C85" s="143" t="s">
        <v>111</v>
      </c>
      <c r="D85" s="144"/>
      <c r="I85" t="str">
        <v/>
      </c>
    </row>
    <row r="86" spans="1:9" outlineLevel="1" x14ac:dyDescent="0.25">
      <c r="A86" s="100" t="s">
        <v>112</v>
      </c>
      <c r="B86" s="101">
        <v>0.03</v>
      </c>
      <c r="C86" s="145" t="s">
        <v>113</v>
      </c>
      <c r="D86" s="146"/>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0.1</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47" t="s">
        <v>152</v>
      </c>
      <c r="D91" s="148"/>
      <c r="I91" s="5" t="str">
        <v/>
      </c>
    </row>
    <row r="92" spans="1:9" outlineLevel="1" x14ac:dyDescent="0.25">
      <c r="A92" s="111"/>
      <c r="B92" s="111"/>
      <c r="C92" s="111"/>
      <c r="D92" s="111"/>
      <c r="I92" t="str">
        <v/>
      </c>
    </row>
    <row r="93" spans="1:9" x14ac:dyDescent="0.25">
      <c r="A93" s="149" t="s">
        <v>126</v>
      </c>
      <c r="B93" s="150"/>
      <c r="C93" s="150"/>
      <c r="D93" s="150"/>
      <c r="E93" s="150"/>
      <c r="F93" s="150"/>
      <c r="I93" t="str">
        <v/>
      </c>
    </row>
    <row r="94" spans="1:9" s="5" customFormat="1" outlineLevel="1" x14ac:dyDescent="0.25">
      <c r="A94" s="115" t="s">
        <v>127</v>
      </c>
      <c r="B94" s="116" t="s">
        <v>128</v>
      </c>
      <c r="C94" s="116" t="s">
        <v>129</v>
      </c>
      <c r="D94" s="116" t="s">
        <v>130</v>
      </c>
      <c r="E94" s="151" t="s">
        <v>131</v>
      </c>
      <c r="F94" s="151"/>
      <c r="G94"/>
      <c r="H94"/>
      <c r="I94" s="5" t="str">
        <v/>
      </c>
    </row>
    <row r="95" spans="1:9" outlineLevel="1" x14ac:dyDescent="0.25">
      <c r="A95" s="117">
        <v>2026</v>
      </c>
      <c r="B95" s="118"/>
      <c r="C95" s="118">
        <v>25000</v>
      </c>
      <c r="D95" s="118"/>
      <c r="E95" s="138" t="s">
        <v>132</v>
      </c>
      <c r="F95" s="139"/>
      <c r="I95" t="str">
        <v/>
      </c>
    </row>
    <row r="96" spans="1:9" outlineLevel="1" x14ac:dyDescent="0.25">
      <c r="A96" s="117">
        <v>2027</v>
      </c>
      <c r="B96" s="118"/>
      <c r="C96" s="118">
        <v>20000</v>
      </c>
      <c r="D96" s="118"/>
      <c r="E96" s="136" t="s">
        <v>133</v>
      </c>
      <c r="F96" s="137"/>
      <c r="I96" t="str">
        <v/>
      </c>
    </row>
    <row r="97" spans="1:9" outlineLevel="1" x14ac:dyDescent="0.25">
      <c r="A97" s="117">
        <v>2028</v>
      </c>
      <c r="B97" s="118"/>
      <c r="C97" s="118">
        <v>7000</v>
      </c>
      <c r="D97" s="118"/>
      <c r="E97" s="136" t="s">
        <v>134</v>
      </c>
      <c r="F97" s="137"/>
      <c r="I97" t="str">
        <v/>
      </c>
    </row>
    <row r="98" spans="1:9" outlineLevel="1" x14ac:dyDescent="0.25">
      <c r="A98" s="117">
        <v>2035</v>
      </c>
      <c r="B98" s="118">
        <v>50000</v>
      </c>
      <c r="C98" s="118"/>
      <c r="D98" s="118"/>
      <c r="E98" s="136" t="s">
        <v>135</v>
      </c>
      <c r="F98" s="137"/>
      <c r="I98" t="str">
        <v/>
      </c>
    </row>
    <row r="99" spans="1:9" outlineLevel="1" x14ac:dyDescent="0.25">
      <c r="A99" s="117"/>
      <c r="B99" s="118"/>
      <c r="C99" s="118"/>
      <c r="D99" s="118"/>
      <c r="E99" s="136"/>
      <c r="F99" s="137"/>
      <c r="I99" t="str">
        <v/>
      </c>
    </row>
    <row r="100" spans="1:9" outlineLevel="1" x14ac:dyDescent="0.25">
      <c r="A100" s="117"/>
      <c r="B100" s="118"/>
      <c r="C100" s="118"/>
      <c r="D100" s="118"/>
      <c r="E100" s="136"/>
      <c r="F100" s="137"/>
      <c r="I100" t="str">
        <v/>
      </c>
    </row>
    <row r="101" spans="1:9" outlineLevel="1" x14ac:dyDescent="0.25">
      <c r="A101" s="117"/>
      <c r="B101" s="118"/>
      <c r="C101" s="118"/>
      <c r="D101" s="118"/>
      <c r="E101" s="136"/>
      <c r="F101" s="137"/>
      <c r="I101" t="str">
        <v/>
      </c>
    </row>
    <row r="102" spans="1:9" outlineLevel="1" x14ac:dyDescent="0.25">
      <c r="A102" s="117"/>
      <c r="B102" s="118"/>
      <c r="C102" s="118"/>
      <c r="D102" s="118"/>
      <c r="E102" s="136"/>
      <c r="F102" s="137"/>
      <c r="I102" t="str">
        <v/>
      </c>
    </row>
    <row r="103" spans="1:9" outlineLevel="1" x14ac:dyDescent="0.25">
      <c r="A103" s="117"/>
      <c r="B103" s="118"/>
      <c r="C103" s="118"/>
      <c r="D103" s="118"/>
      <c r="E103" s="136"/>
      <c r="F103" s="137"/>
      <c r="I103" t="str">
        <v/>
      </c>
    </row>
    <row r="104" spans="1:9" outlineLevel="1" x14ac:dyDescent="0.25">
      <c r="A104" s="117"/>
      <c r="B104" s="118"/>
      <c r="C104" s="118"/>
      <c r="D104" s="118"/>
      <c r="E104" s="136"/>
      <c r="F104" s="137"/>
      <c r="I104" t="str">
        <v/>
      </c>
    </row>
    <row r="105" spans="1:9" outlineLevel="1" x14ac:dyDescent="0.25">
      <c r="A105" s="117"/>
      <c r="B105" s="118"/>
      <c r="C105" s="118"/>
      <c r="D105" s="118"/>
      <c r="E105" s="136"/>
      <c r="F105" s="137"/>
      <c r="I105" t="str">
        <v/>
      </c>
    </row>
    <row r="106" spans="1:9" outlineLevel="1" x14ac:dyDescent="0.25">
      <c r="A106" s="117"/>
      <c r="B106" s="118"/>
      <c r="C106" s="118"/>
      <c r="D106" s="118"/>
      <c r="E106" s="136"/>
      <c r="F106" s="137"/>
      <c r="I106" t="str">
        <v/>
      </c>
    </row>
    <row r="107" spans="1:9" outlineLevel="1" x14ac:dyDescent="0.25">
      <c r="A107" s="117"/>
      <c r="B107" s="118"/>
      <c r="C107" s="118"/>
      <c r="D107" s="118"/>
      <c r="E107" s="136"/>
      <c r="F107" s="137"/>
      <c r="I107" t="str">
        <v/>
      </c>
    </row>
    <row r="108" spans="1:9" outlineLevel="1" x14ac:dyDescent="0.25">
      <c r="A108" s="117"/>
      <c r="B108" s="118"/>
      <c r="C108" s="118"/>
      <c r="D108" s="118"/>
      <c r="E108" s="136"/>
      <c r="F108" s="137"/>
      <c r="I108" t="str">
        <v/>
      </c>
    </row>
    <row r="109" spans="1:9" outlineLevel="1" x14ac:dyDescent="0.25">
      <c r="A109" s="117"/>
      <c r="B109" s="118"/>
      <c r="C109" s="118"/>
      <c r="D109" s="118"/>
      <c r="E109" s="136"/>
      <c r="F109" s="137"/>
      <c r="I109" t="str">
        <v/>
      </c>
    </row>
    <row r="110" spans="1:9" outlineLevel="1" x14ac:dyDescent="0.25">
      <c r="A110" s="117"/>
      <c r="B110" s="118"/>
      <c r="C110" s="118"/>
      <c r="D110" s="118"/>
      <c r="E110" s="136"/>
      <c r="F110" s="137"/>
      <c r="I110" t="str">
        <v/>
      </c>
    </row>
    <row r="111" spans="1:9" outlineLevel="1" x14ac:dyDescent="0.25">
      <c r="A111" s="117"/>
      <c r="B111" s="118"/>
      <c r="C111" s="118"/>
      <c r="D111" s="118"/>
      <c r="E111" s="136"/>
      <c r="F111" s="137"/>
      <c r="I111" t="str">
        <v/>
      </c>
    </row>
    <row r="112" spans="1:9" outlineLevel="1" x14ac:dyDescent="0.25">
      <c r="A112" s="117"/>
      <c r="B112" s="118"/>
      <c r="C112" s="118"/>
      <c r="D112" s="118"/>
      <c r="E112" s="136"/>
      <c r="F112" s="137"/>
      <c r="I112" t="str">
        <v/>
      </c>
    </row>
    <row r="113" spans="1:9" outlineLevel="1" x14ac:dyDescent="0.25">
      <c r="A113" s="117"/>
      <c r="B113" s="118"/>
      <c r="C113" s="118"/>
      <c r="D113" s="118"/>
      <c r="E113" s="136"/>
      <c r="F113" s="137"/>
      <c r="I113" t="str">
        <v/>
      </c>
    </row>
    <row r="114" spans="1:9" outlineLevel="1" x14ac:dyDescent="0.25">
      <c r="A114" s="117"/>
      <c r="B114" s="118"/>
      <c r="C114" s="118"/>
      <c r="D114" s="118"/>
      <c r="E114" s="136"/>
      <c r="F114" s="137"/>
      <c r="I114" t="str">
        <v/>
      </c>
    </row>
    <row r="115" spans="1:9" outlineLevel="1" x14ac:dyDescent="0.25">
      <c r="A115" s="117"/>
      <c r="B115" s="118"/>
      <c r="C115" s="118"/>
      <c r="D115" s="118"/>
      <c r="E115" s="136"/>
      <c r="F115" s="137"/>
      <c r="I115" t="str">
        <v/>
      </c>
    </row>
    <row r="116" spans="1:9" outlineLevel="1" x14ac:dyDescent="0.25">
      <c r="A116" s="117"/>
      <c r="B116" s="118"/>
      <c r="C116" s="118"/>
      <c r="D116" s="118"/>
      <c r="E116" s="136"/>
      <c r="F116" s="137"/>
      <c r="I116" t="str">
        <v/>
      </c>
    </row>
    <row r="117" spans="1:9" outlineLevel="1" x14ac:dyDescent="0.25">
      <c r="A117" s="117"/>
      <c r="B117" s="118"/>
      <c r="C117" s="118"/>
      <c r="D117" s="118"/>
      <c r="E117" s="136"/>
      <c r="F117" s="137"/>
      <c r="I117" t="str">
        <v/>
      </c>
    </row>
    <row r="118" spans="1:9" outlineLevel="1" x14ac:dyDescent="0.25">
      <c r="A118" s="117"/>
      <c r="B118" s="118"/>
      <c r="C118" s="118"/>
      <c r="D118" s="118"/>
      <c r="E118" s="136"/>
      <c r="F118" s="137"/>
      <c r="I118" t="str">
        <v/>
      </c>
    </row>
    <row r="119" spans="1:9" outlineLevel="1" x14ac:dyDescent="0.25">
      <c r="A119" s="117"/>
      <c r="B119" s="118"/>
      <c r="C119" s="118"/>
      <c r="D119" s="118"/>
      <c r="E119" s="136"/>
      <c r="F119" s="137"/>
      <c r="I119" t="str">
        <v/>
      </c>
    </row>
    <row r="120" spans="1:9" outlineLevel="1" x14ac:dyDescent="0.25">
      <c r="A120" s="117"/>
      <c r="B120" s="118"/>
      <c r="C120" s="118"/>
      <c r="D120" s="118"/>
      <c r="E120" s="136"/>
      <c r="F120" s="137"/>
      <c r="I120" t="str">
        <v/>
      </c>
    </row>
    <row r="121" spans="1:9" ht="15.75"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3">
    <dataValidation type="list" allowBlank="1" showInputMessage="1" showErrorMessage="1" sqref="B90" xr:uid="{6BA960BA-3EC7-4693-9000-609DF47B3322}">
      <formula1>"0%,1%,2%,3%,4%,5%,6%,7%,8%,9%,10%"</formula1>
    </dataValidation>
    <dataValidation type="whole" allowBlank="1" showInputMessage="1" showErrorMessage="1" sqref="B19:C19 B23:C23" xr:uid="{8A4DD82D-416D-4650-8D69-C8F49DA964CE}">
      <formula1>B5</formula1>
      <formula2>B8</formula2>
    </dataValidation>
    <dataValidation type="whole" allowBlank="1" showInputMessage="1" showErrorMessage="1" promptTitle="Other Income Start Age" prompt="Other Income Start Age" sqref="B30:C30 B32:C32" xr:uid="{5A5268E5-61E4-4AD2-AFEE-EE271D690EF2}">
      <formula1>B5</formula1>
      <formula2>B8</formula2>
    </dataValidation>
    <dataValidation type="whole" allowBlank="1" showInputMessage="1" showErrorMessage="1" sqref="B95:C121" xr:uid="{561A4F3C-433A-4561-8FFE-CDDCFE3E75B1}">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2392D56F-4C0B-4003-9561-EECBD5300FEA}">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F4298E78-4596-4483-A6F7-FFFDFBF0B202}">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D4197E84-D74B-4E18-9EFE-745826424FDD}">
      <formula1>0</formula1>
    </dataValidation>
    <dataValidation allowBlank="1" showInputMessage="1" showErrorMessage="1" promptTitle="Current/Anticipated Market Value" prompt="Current market value of asset or anticipated value if planning to acquire in future" sqref="B61 B66" xr:uid="{39D15DBF-5020-4AA4-9C6A-5FB33F4DE803}"/>
    <dataValidation allowBlank="1" showInputMessage="1" showErrorMessage="1" promptTitle="Year Acquired" prompt="Year when asset acquired ot planned to be acquired in future" sqref="D66 D61" xr:uid="{9C74D541-606F-49EC-9A43-94C0B09D75C2}"/>
    <dataValidation type="whole" allowBlank="1" showInputMessage="1" showErrorMessage="1" promptTitle="Year Acquired" prompt="Year when asset acquired ot planned to be acquired in future" sqref="D62:D64 D67:D69" xr:uid="{4AAA6BF7-B9D2-4E24-AD0A-E54818EDEDDF}">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E2D02510-87E2-46C2-A2B5-9977EA59E0E7}"/>
    <dataValidation allowBlank="1" showInputMessage="1" showErrorMessage="1" promptTitle="Loan Start Year" prompt="Year loan was or will be taken out" sqref="C72 C78" xr:uid="{494D9198-8756-4453-B341-9DB73E65023A}"/>
    <dataValidation type="whole" operator="greaterThanOrEqual" allowBlank="1" showInputMessage="1" showErrorMessage="1" promptTitle="Loan Start Year" prompt="Year loan was or will be taken out" sqref="C73:C76 C79:C82" xr:uid="{60B25808-789F-4C14-882D-E7777E4CD6F8}">
      <formula1>0</formula1>
    </dataValidation>
    <dataValidation type="list" allowBlank="1" showInputMessage="1" showErrorMessage="1" sqref="C1" xr:uid="{7461148C-AFFB-48C5-A805-F4E0CFC2F4E6}">
      <formula1>"Custom Scenario 1"</formula1>
    </dataValidation>
    <dataValidation type="list" allowBlank="1" showInputMessage="1" showErrorMessage="1" sqref="B48:C48" xr:uid="{B42DE41B-1668-47DC-A3E6-C8C1AFBD07B2}">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53EC408A-E4D1-4571-8310-E7A05F976BEC}"/>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604C764A-743D-4682-9095-113F5316C9AC}"/>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FF47B14B-FE45-43ED-A03A-00F9FB88BE67}">
      <formula1>"0,1,2,3,4,5,6,7,8,9,10"</formula1>
    </dataValidation>
    <dataValidation type="decimal" allowBlank="1" showInputMessage="1" showErrorMessage="1" sqref="B86:B88" xr:uid="{5199E5A1-4D8B-4A65-9C75-1A127B2E93C4}">
      <formula1>0</formula1>
      <formula2>0.05</formula2>
    </dataValidation>
    <dataValidation type="decimal" allowBlank="1" showInputMessage="1" showErrorMessage="1" sqref="B89 F89" xr:uid="{200C3271-3407-4547-B3B0-07E1AF2314FB}">
      <formula1>0</formula1>
      <formula2>0.12</formula2>
    </dataValidation>
    <dataValidation type="whole" allowBlank="1" showInputMessage="1" showErrorMessage="1" sqref="B5:C5" xr:uid="{5BE8C1FC-D5C1-42D4-B77A-581E2E191CC8}">
      <formula1>22</formula1>
      <formula2>100</formula2>
    </dataValidation>
    <dataValidation type="whole" operator="greaterThanOrEqual" allowBlank="1" showInputMessage="1" showErrorMessage="1" sqref="B21:C21 B52:C52 B13:C13 B17:C17 B34:C37 D95:D121 B39:C40" xr:uid="{3FF96934-F245-4159-891E-744F76C48207}">
      <formula1>0</formula1>
    </dataValidation>
    <dataValidation allowBlank="1" showErrorMessage="1" sqref="D49 D39:D40" xr:uid="{36B3D5A1-41E0-470A-987E-FB9540DCFCC0}"/>
    <dataValidation allowBlank="1" showInputMessage="1" showErrorMessage="1" prompt="Retirement Age must be greater than or equal to Current Age." sqref="B6:C6" xr:uid="{64CA98C4-9DE2-446F-AE42-028628CA1F9B}"/>
    <dataValidation type="whole" allowBlank="1" showInputMessage="1" showErrorMessage="1" prompt="Social Security Start Age must be greater than or equal to Current Age." sqref="B7:C7" xr:uid="{6E83CF26-F044-400E-955D-EBF8A328405F}">
      <formula1>22</formula1>
      <formula2>100</formula2>
    </dataValidation>
    <dataValidation type="whole" allowBlank="1" showInputMessage="1" showErrorMessage="1" prompt="Projection Until Age must be greater than Current Age." sqref="B8:C8" xr:uid="{3C7AFC3A-4BB5-4FF3-9131-E8886AC46CE5}">
      <formula1>22</formula1>
      <formula2>120</formula2>
    </dataValidation>
    <dataValidation type="list" allowBlank="1" showInputMessage="1" showErrorMessage="1" prompt="Indicate whether Social Security Benefit ($) amount is a &quot;Current&quot; amount  or is a projection &quot;At FRA&quot;" sqref="B14:C14" xr:uid="{1741E5CB-6206-4E1B-9736-C2CD9AADCA80}">
      <formula1>"At FRA, Current"</formula1>
    </dataValidation>
    <dataValidation type="whole" operator="greaterThanOrEqual" allowBlank="1" showInputMessage="1" showErrorMessage="1" prompt="Annual Wages/Salary/Bonus" sqref="B11:C11" xr:uid="{E72C648B-FC31-4476-9D18-344B789AF1F0}">
      <formula1>0</formula1>
    </dataValidation>
    <dataValidation type="whole" operator="greaterThanOrEqual" allowBlank="1" showInputMessage="1" showErrorMessage="1" prompt="Annual Essential expenses such as Mortgage, Rent, Utility, Car payments etc." sqref="B45:C45" xr:uid="{2D69948F-8CE9-478A-ADE1-EFBA08A4ACF8}">
      <formula1>0</formula1>
    </dataValidation>
    <dataValidation type="whole" operator="greaterThanOrEqual" allowBlank="1" showInputMessage="1" showErrorMessage="1" prompt="Annual Non Essential or descretionary expenses such as Eating out, vacation, hobby, gifts etc." sqref="B46:C46" xr:uid="{B4F05A45-890F-449A-AA84-4558957D099A}">
      <formula1>0</formula1>
    </dataValidation>
    <dataValidation type="whole" operator="greaterThanOrEqual" allowBlank="1" showInputMessage="1" showErrorMessage="1" prompt="Annual other income such as rental income" sqref="B28:C28" xr:uid="{AB5C631D-1C70-4676-B0D3-5AAC1E39BF75}">
      <formula1>0</formula1>
    </dataValidation>
    <dataValidation type="decimal" allowBlank="1" showInputMessage="1" showErrorMessage="1" promptTitle="Other Income Annual Increase" prompt="Other Income Annual Increase %" sqref="B29:C29" xr:uid="{347DA680-34C7-4B19-8837-0F799876AE15}">
      <formula1>0</formula1>
      <formula2>1</formula2>
    </dataValidation>
    <dataValidation type="decimal" allowBlank="1" showInputMessage="1" showErrorMessage="1" promptTitle="Other Income Subject to Tax" prompt="% of Other Income subject to tax" sqref="B31:C31" xr:uid="{DE6F882C-2C41-4880-817F-E6B3F115A9CA}">
      <formula1>0</formula1>
      <formula2>1</formula2>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1]!Export_User_Input">
                <anchor moveWithCells="1" sizeWithCells="1">
                  <from>
                    <xdr:col>5</xdr:col>
                    <xdr:colOff>209550</xdr:colOff>
                    <xdr:row>11</xdr:row>
                    <xdr:rowOff>57150</xdr:rowOff>
                  </from>
                  <to>
                    <xdr:col>8</xdr:col>
                    <xdr:colOff>133350</xdr:colOff>
                    <xdr:row>14</xdr:row>
                    <xdr:rowOff>95250</xdr:rowOff>
                  </to>
                </anchor>
              </controlPr>
            </control>
          </mc:Choice>
        </mc:AlternateContent>
        <mc:AlternateContent xmlns:mc="http://schemas.openxmlformats.org/markup-compatibility/2006">
          <mc:Choice Requires="x14">
            <control shapeId="2050" r:id="rId5" name="Button 2">
              <controlPr defaultSize="0" print="0" autoFill="0" autoPict="0" macro="[1]!Import_User_Input">
                <anchor moveWithCells="1" sizeWithCells="1">
                  <from>
                    <xdr:col>5</xdr:col>
                    <xdr:colOff>219075</xdr:colOff>
                    <xdr:row>7</xdr:row>
                    <xdr:rowOff>95250</xdr:rowOff>
                  </from>
                  <to>
                    <xdr:col>8</xdr:col>
                    <xdr:colOff>152400</xdr:colOff>
                    <xdr:row>10</xdr:row>
                    <xdr:rowOff>133350</xdr:rowOff>
                  </to>
                </anchor>
              </controlPr>
            </control>
          </mc:Choice>
        </mc:AlternateContent>
        <mc:AlternateContent xmlns:mc="http://schemas.openxmlformats.org/markup-compatibility/2006">
          <mc:Choice Requires="x14">
            <control shapeId="2051" r:id="rId6" name="Button 3">
              <controlPr defaultSize="0" print="0" autoFill="0" autoPict="0" macro="[1]!Copy_Base_Case_to_Custom">
                <anchor moveWithCells="1" sizeWithCells="1">
                  <from>
                    <xdr:col>5</xdr:col>
                    <xdr:colOff>247650</xdr:colOff>
                    <xdr:row>0</xdr:row>
                    <xdr:rowOff>95250</xdr:rowOff>
                  </from>
                  <to>
                    <xdr:col>8</xdr:col>
                    <xdr:colOff>171450</xdr:colOff>
                    <xdr:row>3</xdr:row>
                    <xdr:rowOff>66675</xdr:rowOff>
                  </to>
                </anchor>
              </controlPr>
            </control>
          </mc:Choice>
        </mc:AlternateContent>
        <mc:AlternateContent xmlns:mc="http://schemas.openxmlformats.org/markup-compatibility/2006">
          <mc:Choice Requires="x14">
            <control shapeId="2052" r:id="rId7" name="Button 4">
              <controlPr defaultSize="0" print="0" autoFill="0" autoPict="0" macro="[1]!Copy_Custom_Case_to_Base">
                <anchor moveWithCells="1" sizeWithCells="1">
                  <from>
                    <xdr:col>5</xdr:col>
                    <xdr:colOff>247650</xdr:colOff>
                    <xdr:row>3</xdr:row>
                    <xdr:rowOff>142875</xdr:rowOff>
                  </from>
                  <to>
                    <xdr:col>8</xdr:col>
                    <xdr:colOff>171450</xdr:colOff>
                    <xdr:row>7</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7A668-E2CC-42AC-87F9-4C65EF4880A3}">
  <sheetPr codeName="Sheet32">
    <tabColor theme="4" tint="0.59999389629810485"/>
    <pageSetUpPr fitToPage="1"/>
  </sheetPr>
  <dimension ref="A1:I150"/>
  <sheetViews>
    <sheetView view="pageBreakPreview" topLeftCell="A18"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153</v>
      </c>
      <c r="D1" s="126" t="s">
        <v>154</v>
      </c>
      <c r="I1" t="str">
        <f t="array" ref="I1:I150">""</f>
        <v/>
      </c>
    </row>
    <row r="2" spans="1:9" ht="15.75" thickBot="1" x14ac:dyDescent="0.3">
      <c r="A2" s="127" t="s">
        <v>3</v>
      </c>
      <c r="B2" s="128" t="s">
        <v>4</v>
      </c>
      <c r="C2" s="129" t="s">
        <v>5</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c r="C39" s="41"/>
      <c r="D39" s="42" t="s">
        <v>60</v>
      </c>
      <c r="I39" t="str">
        <v/>
      </c>
    </row>
    <row r="40" spans="1:9" ht="15.75" thickBot="1" x14ac:dyDescent="0.3">
      <c r="A40" s="14" t="s">
        <v>143</v>
      </c>
      <c r="B40" s="43">
        <v>8000</v>
      </c>
      <c r="C40" s="43">
        <v>6000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outlineLevel="1" x14ac:dyDescent="0.25">
      <c r="A54" s="52" t="s">
        <v>82</v>
      </c>
      <c r="B54" s="53"/>
      <c r="C54" s="53"/>
      <c r="D54" s="54"/>
      <c r="I54" t="str">
        <v/>
      </c>
    </row>
    <row r="55" spans="1:9" outlineLevel="1" x14ac:dyDescent="0.25">
      <c r="A55" s="55"/>
      <c r="B55" s="56"/>
      <c r="C55" s="56"/>
      <c r="D55" s="54"/>
      <c r="I55" t="str">
        <v/>
      </c>
    </row>
    <row r="56" spans="1:9" outlineLevel="1" x14ac:dyDescent="0.25">
      <c r="A56" s="55"/>
      <c r="B56" s="57"/>
      <c r="C56" s="57"/>
      <c r="D56" s="54"/>
      <c r="I56" t="str">
        <v/>
      </c>
    </row>
    <row r="57" spans="1:9" ht="15.75" outlineLevel="1" thickBot="1" x14ac:dyDescent="0.3">
      <c r="A57" s="58"/>
      <c r="B57" s="59"/>
      <c r="C57" s="59"/>
      <c r="D57" s="60"/>
      <c r="I57" t="str">
        <v/>
      </c>
    </row>
    <row r="58" spans="1:9" ht="15.75"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outlineLevel="1" x14ac:dyDescent="0.25">
      <c r="A85" s="98" t="s">
        <v>109</v>
      </c>
      <c r="B85" s="99" t="s">
        <v>110</v>
      </c>
      <c r="C85" s="143" t="s">
        <v>111</v>
      </c>
      <c r="D85" s="144"/>
      <c r="I85" t="str">
        <v/>
      </c>
    </row>
    <row r="86" spans="1:9" outlineLevel="1" x14ac:dyDescent="0.25">
      <c r="A86" s="100" t="s">
        <v>112</v>
      </c>
      <c r="B86" s="101">
        <v>0.03</v>
      </c>
      <c r="C86" s="145" t="s">
        <v>113</v>
      </c>
      <c r="D86" s="146"/>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7.0000000000000007E-2</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47" t="s">
        <v>152</v>
      </c>
      <c r="D91" s="148"/>
      <c r="I91" s="5" t="str">
        <v/>
      </c>
    </row>
    <row r="92" spans="1:9" outlineLevel="1" x14ac:dyDescent="0.25">
      <c r="A92" s="111"/>
      <c r="B92" s="111"/>
      <c r="C92" s="111"/>
      <c r="D92" s="111"/>
      <c r="I92" t="str">
        <v/>
      </c>
    </row>
    <row r="93" spans="1:9" x14ac:dyDescent="0.25">
      <c r="A93" s="149" t="s">
        <v>126</v>
      </c>
      <c r="B93" s="150"/>
      <c r="C93" s="150"/>
      <c r="D93" s="150"/>
      <c r="E93" s="150"/>
      <c r="F93" s="150"/>
      <c r="I93" t="str">
        <v/>
      </c>
    </row>
    <row r="94" spans="1:9" s="5" customFormat="1" outlineLevel="1" x14ac:dyDescent="0.25">
      <c r="A94" s="115" t="s">
        <v>127</v>
      </c>
      <c r="B94" s="116" t="s">
        <v>128</v>
      </c>
      <c r="C94" s="116" t="s">
        <v>129</v>
      </c>
      <c r="D94" s="116" t="s">
        <v>130</v>
      </c>
      <c r="E94" s="151" t="s">
        <v>131</v>
      </c>
      <c r="F94" s="151"/>
      <c r="G94"/>
      <c r="H94"/>
      <c r="I94" s="5" t="str">
        <v/>
      </c>
    </row>
    <row r="95" spans="1:9" outlineLevel="1" x14ac:dyDescent="0.25">
      <c r="A95" s="117">
        <v>2026</v>
      </c>
      <c r="B95" s="118"/>
      <c r="C95" s="118">
        <v>25000</v>
      </c>
      <c r="D95" s="118"/>
      <c r="E95" s="138" t="s">
        <v>132</v>
      </c>
      <c r="F95" s="139"/>
      <c r="I95" t="str">
        <v/>
      </c>
    </row>
    <row r="96" spans="1:9" outlineLevel="1" x14ac:dyDescent="0.25">
      <c r="A96" s="117">
        <v>2027</v>
      </c>
      <c r="B96" s="118"/>
      <c r="C96" s="118">
        <v>20000</v>
      </c>
      <c r="D96" s="118"/>
      <c r="E96" s="136" t="s">
        <v>133</v>
      </c>
      <c r="F96" s="137"/>
      <c r="I96" t="str">
        <v/>
      </c>
    </row>
    <row r="97" spans="1:9" outlineLevel="1" x14ac:dyDescent="0.25">
      <c r="A97" s="117">
        <v>2028</v>
      </c>
      <c r="B97" s="118"/>
      <c r="C97" s="118">
        <v>7000</v>
      </c>
      <c r="D97" s="118"/>
      <c r="E97" s="136" t="s">
        <v>134</v>
      </c>
      <c r="F97" s="137"/>
      <c r="I97" t="str">
        <v/>
      </c>
    </row>
    <row r="98" spans="1:9" outlineLevel="1" x14ac:dyDescent="0.25">
      <c r="A98" s="117">
        <v>2035</v>
      </c>
      <c r="B98" s="118">
        <v>50000</v>
      </c>
      <c r="C98" s="118"/>
      <c r="D98" s="118"/>
      <c r="E98" s="136" t="s">
        <v>135</v>
      </c>
      <c r="F98" s="137"/>
      <c r="I98" t="str">
        <v/>
      </c>
    </row>
    <row r="99" spans="1:9" outlineLevel="1" x14ac:dyDescent="0.25">
      <c r="A99" s="117"/>
      <c r="B99" s="118"/>
      <c r="C99" s="118"/>
      <c r="D99" s="118"/>
      <c r="E99" s="136"/>
      <c r="F99" s="137"/>
      <c r="I99" t="str">
        <v/>
      </c>
    </row>
    <row r="100" spans="1:9" outlineLevel="1" x14ac:dyDescent="0.25">
      <c r="A100" s="117"/>
      <c r="B100" s="118"/>
      <c r="C100" s="118"/>
      <c r="D100" s="118"/>
      <c r="E100" s="136"/>
      <c r="F100" s="137"/>
      <c r="I100" t="str">
        <v/>
      </c>
    </row>
    <row r="101" spans="1:9" outlineLevel="1" x14ac:dyDescent="0.25">
      <c r="A101" s="117"/>
      <c r="B101" s="118"/>
      <c r="C101" s="118"/>
      <c r="D101" s="118"/>
      <c r="E101" s="136"/>
      <c r="F101" s="137"/>
      <c r="I101" t="str">
        <v/>
      </c>
    </row>
    <row r="102" spans="1:9" outlineLevel="1" x14ac:dyDescent="0.25">
      <c r="A102" s="117"/>
      <c r="B102" s="118"/>
      <c r="C102" s="118"/>
      <c r="D102" s="118"/>
      <c r="E102" s="136"/>
      <c r="F102" s="137"/>
      <c r="I102" t="str">
        <v/>
      </c>
    </row>
    <row r="103" spans="1:9" outlineLevel="1" x14ac:dyDescent="0.25">
      <c r="A103" s="117"/>
      <c r="B103" s="118"/>
      <c r="C103" s="118"/>
      <c r="D103" s="118"/>
      <c r="E103" s="136"/>
      <c r="F103" s="137"/>
      <c r="I103" t="str">
        <v/>
      </c>
    </row>
    <row r="104" spans="1:9" outlineLevel="1" x14ac:dyDescent="0.25">
      <c r="A104" s="117"/>
      <c r="B104" s="118"/>
      <c r="C104" s="118"/>
      <c r="D104" s="118"/>
      <c r="E104" s="136"/>
      <c r="F104" s="137"/>
      <c r="I104" t="str">
        <v/>
      </c>
    </row>
    <row r="105" spans="1:9" outlineLevel="1" x14ac:dyDescent="0.25">
      <c r="A105" s="117"/>
      <c r="B105" s="118"/>
      <c r="C105" s="118"/>
      <c r="D105" s="118"/>
      <c r="E105" s="136"/>
      <c r="F105" s="137"/>
      <c r="I105" t="str">
        <v/>
      </c>
    </row>
    <row r="106" spans="1:9" outlineLevel="1" x14ac:dyDescent="0.25">
      <c r="A106" s="117"/>
      <c r="B106" s="118"/>
      <c r="C106" s="118"/>
      <c r="D106" s="118"/>
      <c r="E106" s="136"/>
      <c r="F106" s="137"/>
      <c r="I106" t="str">
        <v/>
      </c>
    </row>
    <row r="107" spans="1:9" outlineLevel="1" x14ac:dyDescent="0.25">
      <c r="A107" s="117"/>
      <c r="B107" s="118"/>
      <c r="C107" s="118"/>
      <c r="D107" s="118"/>
      <c r="E107" s="136"/>
      <c r="F107" s="137"/>
      <c r="I107" t="str">
        <v/>
      </c>
    </row>
    <row r="108" spans="1:9" outlineLevel="1" x14ac:dyDescent="0.25">
      <c r="A108" s="117"/>
      <c r="B108" s="118"/>
      <c r="C108" s="118"/>
      <c r="D108" s="118"/>
      <c r="E108" s="136"/>
      <c r="F108" s="137"/>
      <c r="I108" t="str">
        <v/>
      </c>
    </row>
    <row r="109" spans="1:9" outlineLevel="1" x14ac:dyDescent="0.25">
      <c r="A109" s="117"/>
      <c r="B109" s="118"/>
      <c r="C109" s="118"/>
      <c r="D109" s="118"/>
      <c r="E109" s="136"/>
      <c r="F109" s="137"/>
      <c r="I109" t="str">
        <v/>
      </c>
    </row>
    <row r="110" spans="1:9" outlineLevel="1" x14ac:dyDescent="0.25">
      <c r="A110" s="117"/>
      <c r="B110" s="118"/>
      <c r="C110" s="118"/>
      <c r="D110" s="118"/>
      <c r="E110" s="136"/>
      <c r="F110" s="137"/>
      <c r="I110" t="str">
        <v/>
      </c>
    </row>
    <row r="111" spans="1:9" outlineLevel="1" x14ac:dyDescent="0.25">
      <c r="A111" s="117"/>
      <c r="B111" s="118"/>
      <c r="C111" s="118"/>
      <c r="D111" s="118"/>
      <c r="E111" s="136"/>
      <c r="F111" s="137"/>
      <c r="I111" t="str">
        <v/>
      </c>
    </row>
    <row r="112" spans="1:9" outlineLevel="1" x14ac:dyDescent="0.25">
      <c r="A112" s="117"/>
      <c r="B112" s="118"/>
      <c r="C112" s="118"/>
      <c r="D112" s="118"/>
      <c r="E112" s="136"/>
      <c r="F112" s="137"/>
      <c r="I112" t="str">
        <v/>
      </c>
    </row>
    <row r="113" spans="1:9" outlineLevel="1" x14ac:dyDescent="0.25">
      <c r="A113" s="117"/>
      <c r="B113" s="118"/>
      <c r="C113" s="118"/>
      <c r="D113" s="118"/>
      <c r="E113" s="136"/>
      <c r="F113" s="137"/>
      <c r="I113" t="str">
        <v/>
      </c>
    </row>
    <row r="114" spans="1:9" outlineLevel="1" x14ac:dyDescent="0.25">
      <c r="A114" s="117"/>
      <c r="B114" s="118"/>
      <c r="C114" s="118"/>
      <c r="D114" s="118"/>
      <c r="E114" s="136"/>
      <c r="F114" s="137"/>
      <c r="I114" t="str">
        <v/>
      </c>
    </row>
    <row r="115" spans="1:9" outlineLevel="1" x14ac:dyDescent="0.25">
      <c r="A115" s="117"/>
      <c r="B115" s="118"/>
      <c r="C115" s="118"/>
      <c r="D115" s="118"/>
      <c r="E115" s="136"/>
      <c r="F115" s="137"/>
      <c r="I115" t="str">
        <v/>
      </c>
    </row>
    <row r="116" spans="1:9" outlineLevel="1" x14ac:dyDescent="0.25">
      <c r="A116" s="117"/>
      <c r="B116" s="118"/>
      <c r="C116" s="118"/>
      <c r="D116" s="118"/>
      <c r="E116" s="136"/>
      <c r="F116" s="137"/>
      <c r="I116" t="str">
        <v/>
      </c>
    </row>
    <row r="117" spans="1:9" outlineLevel="1" x14ac:dyDescent="0.25">
      <c r="A117" s="117"/>
      <c r="B117" s="118"/>
      <c r="C117" s="118"/>
      <c r="D117" s="118"/>
      <c r="E117" s="136"/>
      <c r="F117" s="137"/>
      <c r="I117" t="str">
        <v/>
      </c>
    </row>
    <row r="118" spans="1:9" outlineLevel="1" x14ac:dyDescent="0.25">
      <c r="A118" s="117"/>
      <c r="B118" s="118"/>
      <c r="C118" s="118"/>
      <c r="D118" s="118"/>
      <c r="E118" s="136"/>
      <c r="F118" s="137"/>
      <c r="I118" t="str">
        <v/>
      </c>
    </row>
    <row r="119" spans="1:9" outlineLevel="1" x14ac:dyDescent="0.25">
      <c r="A119" s="117"/>
      <c r="B119" s="118"/>
      <c r="C119" s="118"/>
      <c r="D119" s="118"/>
      <c r="E119" s="136"/>
      <c r="F119" s="137"/>
      <c r="I119" t="str">
        <v/>
      </c>
    </row>
    <row r="120" spans="1:9" outlineLevel="1" x14ac:dyDescent="0.25">
      <c r="A120" s="117"/>
      <c r="B120" s="118"/>
      <c r="C120" s="118"/>
      <c r="D120" s="118"/>
      <c r="E120" s="136"/>
      <c r="F120" s="137"/>
      <c r="I120" t="str">
        <v/>
      </c>
    </row>
    <row r="121" spans="1:9" ht="15.75"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3">
    <dataValidation type="list" allowBlank="1" showInputMessage="1" showErrorMessage="1" sqref="B90" xr:uid="{45BC488B-8083-479E-8E37-2CCDF1D92E53}">
      <formula1>"0%,1%,2%,3%,4%,5%,6%,7%,8%,9%,10%"</formula1>
    </dataValidation>
    <dataValidation type="whole" allowBlank="1" showInputMessage="1" showErrorMessage="1" sqref="B19:C19 B23:C23" xr:uid="{FA0344CF-71A5-4A60-B7D3-B1328C9D069B}">
      <formula1>B5</formula1>
      <formula2>B8</formula2>
    </dataValidation>
    <dataValidation type="whole" allowBlank="1" showInputMessage="1" showErrorMessage="1" promptTitle="Other Income Start Age" prompt="Other Income Start Age" sqref="B30:C30 B32:C32" xr:uid="{770B139B-1EF7-43AD-93EC-99F106669E33}">
      <formula1>B5</formula1>
      <formula2>B8</formula2>
    </dataValidation>
    <dataValidation type="whole" allowBlank="1" showInputMessage="1" showErrorMessage="1" sqref="B95:C121" xr:uid="{5ED66631-73A2-4D08-83AC-31D8B8775F88}">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4A78E197-0CB0-4D92-85FD-1C1FEFE32A54}">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5B6A39D6-EC33-49A3-895B-BF12990506AB}">
      <formula1>0</formula1>
    </dataValidation>
    <dataValidation type="whole" operator="greaterThanOrEqual" allowBlank="1" showInputMessage="1" showErrorMessage="1" promptTitle="Current/Anticipated Market Value" prompt="Current market value of asset or anticipated value if planning to acquire in future" sqref="B67:B69 B62:B64" xr:uid="{931FAC9D-722A-48E3-B03F-2AA4A71D39BA}">
      <formula1>0</formula1>
    </dataValidation>
    <dataValidation allowBlank="1" showInputMessage="1" showErrorMessage="1" promptTitle="Current/Anticipated Market Value" prompt="Current market value of asset or anticipated value if planning to acquire in future" sqref="B61 B66" xr:uid="{B6AD6BB0-6D38-4673-B9DB-36E2CA40F086}"/>
    <dataValidation allowBlank="1" showInputMessage="1" showErrorMessage="1" promptTitle="Year Acquired" prompt="Year when asset acquired ot planned to be acquired in future" sqref="D66 D61" xr:uid="{0276B0E5-1082-4BA0-B30A-FAE266CD2236}"/>
    <dataValidation type="whole" allowBlank="1" showInputMessage="1" showErrorMessage="1" promptTitle="Year Acquired" prompt="Year when asset acquired ot planned to be acquired in future" sqref="D67:D69 D62:D64" xr:uid="{5A7662BA-1D3C-4677-8334-F947C9D214C0}">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75B86399-3DDF-4071-A4F1-1092FB05E5C5}"/>
    <dataValidation allowBlank="1" showInputMessage="1" showErrorMessage="1" promptTitle="Loan Start Year" prompt="Year loan was or will be taken out" sqref="C72 C78" xr:uid="{56B75AB0-9092-4958-870F-C83D51610376}"/>
    <dataValidation type="whole" operator="greaterThanOrEqual" allowBlank="1" showInputMessage="1" showErrorMessage="1" promptTitle="Loan Start Year" prompt="Year loan was or will be taken out" sqref="C79:C82 C73:C76" xr:uid="{A1B660F0-DF98-4D10-911D-37769F2C95EB}">
      <formula1>0</formula1>
    </dataValidation>
    <dataValidation type="decimal" allowBlank="1" showInputMessage="1" showErrorMessage="1" promptTitle="Other Income Subject to Tax" prompt="% of Other Income subject to tax" sqref="B31:C31" xr:uid="{10F2B513-B575-4EB8-847A-FAD9AEBF55C1}">
      <formula1>0</formula1>
      <formula2>1</formula2>
    </dataValidation>
    <dataValidation type="decimal" allowBlank="1" showInputMessage="1" showErrorMessage="1" promptTitle="Other Income Annual Increase" prompt="Other Income Annual Increase %" sqref="B29:C29" xr:uid="{F0309664-AC94-4FE0-8440-B0BAF7C329DE}">
      <formula1>0</formula1>
      <formula2>1</formula2>
    </dataValidation>
    <dataValidation type="whole" operator="greaterThanOrEqual" allowBlank="1" showInputMessage="1" showErrorMessage="1" prompt="Annual other income such as rental income" sqref="B28:C28" xr:uid="{71128CAD-8A99-4B1C-AB7B-30F4199A1B54}">
      <formula1>0</formula1>
    </dataValidation>
    <dataValidation type="whole" operator="greaterThanOrEqual" allowBlank="1" showInputMessage="1" showErrorMessage="1" prompt="Annual Non Essential or descretionary expenses such as Eating out, vacation, hobby, gifts etc." sqref="B46:C46" xr:uid="{B02F9778-0651-4814-AE51-7DE09D05783B}">
      <formula1>0</formula1>
    </dataValidation>
    <dataValidation type="whole" operator="greaterThanOrEqual" allowBlank="1" showInputMessage="1" showErrorMessage="1" prompt="Annual Essential expenses such as Mortgage, Rent, Utility, Car payments etc." sqref="B45:C45" xr:uid="{2B503EF0-53FD-4B02-90D1-D080E31707FB}">
      <formula1>0</formula1>
    </dataValidation>
    <dataValidation type="whole" operator="greaterThanOrEqual" allowBlank="1" showInputMessage="1" showErrorMessage="1" prompt="Annual Wages/Salary/Bonus" sqref="B11:C11" xr:uid="{3F432C57-30A1-437B-B4C0-830AE45EF256}">
      <formula1>0</formula1>
    </dataValidation>
    <dataValidation type="list" allowBlank="1" showInputMessage="1" showErrorMessage="1" prompt="Indicate whether Social Security Benefit ($) amount is a &quot;Current&quot; amount  or is a projection &quot;At FRA&quot;" sqref="B14:C14" xr:uid="{4EA23412-8A81-41E5-86AA-7FE6AFA97DB8}">
      <formula1>"At FRA, Current"</formula1>
    </dataValidation>
    <dataValidation type="whole" allowBlank="1" showInputMessage="1" showErrorMessage="1" prompt="Projection Until Age must be greater than Current Age." sqref="B8:C8" xr:uid="{7BB3C8BC-E670-4FD4-9208-301F86CD6658}">
      <formula1>22</formula1>
      <formula2>120</formula2>
    </dataValidation>
    <dataValidation type="whole" allowBlank="1" showInputMessage="1" showErrorMessage="1" prompt="Social Security Start Age must be greater than or equal to Current Age." sqref="B7:C7" xr:uid="{4F18CEC1-6EF7-4C37-A1A8-069018AA547F}">
      <formula1>22</formula1>
      <formula2>100</formula2>
    </dataValidation>
    <dataValidation allowBlank="1" showInputMessage="1" showErrorMessage="1" prompt="Retirement Age must be greater than or equal to Current Age." sqref="B6:C6" xr:uid="{9F2907FD-899A-43D9-A443-76E6C08F218E}"/>
    <dataValidation allowBlank="1" showErrorMessage="1" sqref="D49 D39:D40" xr:uid="{6BCE4535-34E8-4209-8E97-57B87E66736B}"/>
    <dataValidation type="whole" operator="greaterThanOrEqual" allowBlank="1" showInputMessage="1" showErrorMessage="1" sqref="B21:C21 B52:C52 B13:C13 B17:C17 B34:C37 B39:C40 D95:D121" xr:uid="{097C46AD-9052-425A-949F-3E853636D94C}">
      <formula1>0</formula1>
    </dataValidation>
    <dataValidation type="whole" allowBlank="1" showInputMessage="1" showErrorMessage="1" sqref="B5:C5" xr:uid="{5406E9BC-1771-4CAF-9CFD-A1893F48AB81}">
      <formula1>22</formula1>
      <formula2>100</formula2>
    </dataValidation>
    <dataValidation type="decimal" allowBlank="1" showInputMessage="1" showErrorMessage="1" sqref="B89 F89" xr:uid="{0296C46A-8CEC-4E62-B45C-F06C10B48B6B}">
      <formula1>0</formula1>
      <formula2>0.12</formula2>
    </dataValidation>
    <dataValidation type="decimal" allowBlank="1" showInputMessage="1" showErrorMessage="1" sqref="B86:B88" xr:uid="{254EF1A5-5B75-4CF6-AA70-47D4CBDC879B}">
      <formula1>0</formula1>
      <formula2>0.05</formula2>
    </dataValidation>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BDB52297-FCBD-4407-A86B-8375F098695D}">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36D2CD93-1CD7-4880-833A-86695035E339}"/>
    <dataValidation allowBlank="1" showInputMessage="1" showErrorMessage="1" promptTitle="Cost Basis" prompt="Cost Basis is available in account details either in the brokerage stataement or online account access._x000a_Cost Basis = Current Value - Total Gain" sqref="D37 D43:D46" xr:uid="{14981823-0C43-47AB-99DD-B56E77E9563C}"/>
    <dataValidation type="list" allowBlank="1" showInputMessage="1" showErrorMessage="1" sqref="B48:C48" xr:uid="{8C08C349-713D-4F9D-B794-C1AC328BE418}">
      <formula1>"MFJ,SINGLE,MFS"</formula1>
    </dataValidation>
    <dataValidation type="list" allowBlank="1" showInputMessage="1" showErrorMessage="1" sqref="C1" xr:uid="{0391F4AE-5F7C-483D-881A-F997EC1C1BAC}">
      <formula1>"Custom Scenario 2"</formula1>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macro="[1]!Export_User_Input">
                <anchor moveWithCells="1" sizeWithCells="1">
                  <from>
                    <xdr:col>6</xdr:col>
                    <xdr:colOff>133350</xdr:colOff>
                    <xdr:row>12</xdr:row>
                    <xdr:rowOff>28575</xdr:rowOff>
                  </from>
                  <to>
                    <xdr:col>10</xdr:col>
                    <xdr:colOff>257175</xdr:colOff>
                    <xdr:row>15</xdr:row>
                    <xdr:rowOff>57150</xdr:rowOff>
                  </to>
                </anchor>
              </controlPr>
            </control>
          </mc:Choice>
        </mc:AlternateContent>
        <mc:AlternateContent xmlns:mc="http://schemas.openxmlformats.org/markup-compatibility/2006">
          <mc:Choice Requires="x14">
            <control shapeId="3074" r:id="rId5" name="Button 2">
              <controlPr defaultSize="0" print="0" autoFill="0" autoPict="0" macro="[1]!Import_User_Input">
                <anchor moveWithCells="1" sizeWithCells="1">
                  <from>
                    <xdr:col>6</xdr:col>
                    <xdr:colOff>152400</xdr:colOff>
                    <xdr:row>8</xdr:row>
                    <xdr:rowOff>19050</xdr:rowOff>
                  </from>
                  <to>
                    <xdr:col>10</xdr:col>
                    <xdr:colOff>285750</xdr:colOff>
                    <xdr:row>11</xdr:row>
                    <xdr:rowOff>76200</xdr:rowOff>
                  </to>
                </anchor>
              </controlPr>
            </control>
          </mc:Choice>
        </mc:AlternateContent>
        <mc:AlternateContent xmlns:mc="http://schemas.openxmlformats.org/markup-compatibility/2006">
          <mc:Choice Requires="x14">
            <control shapeId="3075" r:id="rId6" name="Button 3">
              <controlPr defaultSize="0" print="0" autoFill="0" autoPict="0" macro="[1]!Copy_Base_Case_to_Custom">
                <anchor moveWithCells="1" sizeWithCells="1">
                  <from>
                    <xdr:col>6</xdr:col>
                    <xdr:colOff>114300</xdr:colOff>
                    <xdr:row>0</xdr:row>
                    <xdr:rowOff>76200</xdr:rowOff>
                  </from>
                  <to>
                    <xdr:col>10</xdr:col>
                    <xdr:colOff>247650</xdr:colOff>
                    <xdr:row>3</xdr:row>
                    <xdr:rowOff>57150</xdr:rowOff>
                  </to>
                </anchor>
              </controlPr>
            </control>
          </mc:Choice>
        </mc:AlternateContent>
        <mc:AlternateContent xmlns:mc="http://schemas.openxmlformats.org/markup-compatibility/2006">
          <mc:Choice Requires="x14">
            <control shapeId="3076" r:id="rId7" name="Button 4">
              <controlPr defaultSize="0" print="0" autoFill="0" autoPict="0" macro="[1]!Copy_Custom_Case_to_Base">
                <anchor moveWithCells="1" sizeWithCells="1">
                  <from>
                    <xdr:col>6</xdr:col>
                    <xdr:colOff>142875</xdr:colOff>
                    <xdr:row>4</xdr:row>
                    <xdr:rowOff>19050</xdr:rowOff>
                  </from>
                  <to>
                    <xdr:col>10</xdr:col>
                    <xdr:colOff>266700</xdr:colOff>
                    <xdr:row>7</xdr:row>
                    <xdr:rowOff>76200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BE447-7448-4030-9940-7183DF7018E2}">
  <sheetPr codeName="Sheet33">
    <tabColor theme="4" tint="0.59999389629810485"/>
    <pageSetUpPr fitToPage="1"/>
  </sheetPr>
  <dimension ref="A1:I150"/>
  <sheetViews>
    <sheetView view="pageBreakPreview" topLeftCell="A49"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155</v>
      </c>
      <c r="D1" s="126"/>
      <c r="I1" t="str">
        <f t="array" ref="I1:I150">""</f>
        <v/>
      </c>
    </row>
    <row r="2" spans="1:9" ht="15.75" thickBot="1" x14ac:dyDescent="0.3">
      <c r="A2" s="127" t="s">
        <v>3</v>
      </c>
      <c r="B2" s="128" t="s">
        <v>4</v>
      </c>
      <c r="C2" s="129" t="s">
        <v>5</v>
      </c>
      <c r="D2" t="s">
        <v>6</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6500</v>
      </c>
      <c r="C28" s="24">
        <v>5500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outlineLevel="1" x14ac:dyDescent="0.25">
      <c r="A54" s="52" t="s">
        <v>82</v>
      </c>
      <c r="B54" s="53"/>
      <c r="C54" s="53"/>
      <c r="D54" s="54"/>
      <c r="I54" t="str">
        <v/>
      </c>
    </row>
    <row r="55" spans="1:9" outlineLevel="1" x14ac:dyDescent="0.25">
      <c r="A55" s="55"/>
      <c r="B55" s="56"/>
      <c r="C55" s="56"/>
      <c r="D55" s="54"/>
      <c r="I55" t="str">
        <v/>
      </c>
    </row>
    <row r="56" spans="1:9" outlineLevel="1" x14ac:dyDescent="0.25">
      <c r="A56" s="55"/>
      <c r="B56" s="57"/>
      <c r="C56" s="57"/>
      <c r="D56" s="54"/>
      <c r="I56" t="str">
        <v/>
      </c>
    </row>
    <row r="57" spans="1:9" ht="15.75" outlineLevel="1" thickBot="1" x14ac:dyDescent="0.3">
      <c r="A57" s="58"/>
      <c r="B57" s="59"/>
      <c r="C57" s="59"/>
      <c r="D57" s="60"/>
      <c r="I57" t="str">
        <v/>
      </c>
    </row>
    <row r="58" spans="1:9" ht="15.75"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t="s">
        <v>156</v>
      </c>
      <c r="B64" s="131">
        <v>100000</v>
      </c>
      <c r="C64" s="132">
        <v>0.03</v>
      </c>
      <c r="D64" s="133">
        <v>2023</v>
      </c>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t="s">
        <v>157</v>
      </c>
      <c r="B76" s="67">
        <v>80000</v>
      </c>
      <c r="C76" s="87">
        <v>2023</v>
      </c>
      <c r="D76" s="83">
        <v>2053</v>
      </c>
      <c r="E76" s="84">
        <v>0.08</v>
      </c>
      <c r="F76" s="85" t="s">
        <v>137</v>
      </c>
      <c r="G76" s="88">
        <f t="shared" si="0"/>
        <v>7106.1946709817839</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outlineLevel="1" x14ac:dyDescent="0.25">
      <c r="A85" s="98" t="s">
        <v>109</v>
      </c>
      <c r="B85" s="99" t="s">
        <v>110</v>
      </c>
      <c r="C85" s="143" t="s">
        <v>111</v>
      </c>
      <c r="D85" s="144"/>
      <c r="I85" t="str">
        <v/>
      </c>
    </row>
    <row r="86" spans="1:9" outlineLevel="1" x14ac:dyDescent="0.25">
      <c r="A86" s="100" t="s">
        <v>112</v>
      </c>
      <c r="B86" s="101">
        <v>0.03</v>
      </c>
      <c r="C86" s="145" t="s">
        <v>113</v>
      </c>
      <c r="D86" s="146"/>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8.5000000000000006E-2</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47" t="s">
        <v>152</v>
      </c>
      <c r="D91" s="148"/>
      <c r="I91" s="5" t="str">
        <v/>
      </c>
    </row>
    <row r="92" spans="1:9" outlineLevel="1" x14ac:dyDescent="0.25">
      <c r="A92" s="111"/>
      <c r="B92" s="111"/>
      <c r="C92" s="111"/>
      <c r="D92" s="111"/>
      <c r="I92" t="str">
        <v/>
      </c>
    </row>
    <row r="93" spans="1:9" x14ac:dyDescent="0.25">
      <c r="A93" s="149" t="s">
        <v>126</v>
      </c>
      <c r="B93" s="150"/>
      <c r="C93" s="150"/>
      <c r="D93" s="150"/>
      <c r="E93" s="150"/>
      <c r="F93" s="150"/>
      <c r="I93" t="str">
        <v/>
      </c>
    </row>
    <row r="94" spans="1:9" s="5" customFormat="1" outlineLevel="1" x14ac:dyDescent="0.25">
      <c r="A94" s="115" t="s">
        <v>127</v>
      </c>
      <c r="B94" s="116" t="s">
        <v>128</v>
      </c>
      <c r="C94" s="116" t="s">
        <v>129</v>
      </c>
      <c r="D94" s="116" t="s">
        <v>130</v>
      </c>
      <c r="E94" s="151" t="s">
        <v>131</v>
      </c>
      <c r="F94" s="151"/>
      <c r="G94"/>
      <c r="H94"/>
      <c r="I94" s="5" t="str">
        <v/>
      </c>
    </row>
    <row r="95" spans="1:9" outlineLevel="1" x14ac:dyDescent="0.25">
      <c r="A95" s="117">
        <v>2026</v>
      </c>
      <c r="B95" s="118"/>
      <c r="C95" s="118">
        <v>25000</v>
      </c>
      <c r="D95" s="118"/>
      <c r="E95" s="138" t="s">
        <v>132</v>
      </c>
      <c r="F95" s="139"/>
      <c r="I95" t="str">
        <v/>
      </c>
    </row>
    <row r="96" spans="1:9" outlineLevel="1" x14ac:dyDescent="0.25">
      <c r="A96" s="117">
        <v>2027</v>
      </c>
      <c r="B96" s="118"/>
      <c r="C96" s="118">
        <v>20000</v>
      </c>
      <c r="D96" s="118"/>
      <c r="E96" s="136" t="s">
        <v>133</v>
      </c>
      <c r="F96" s="137"/>
      <c r="I96" t="str">
        <v/>
      </c>
    </row>
    <row r="97" spans="1:9" outlineLevel="1" x14ac:dyDescent="0.25">
      <c r="A97" s="117">
        <v>2028</v>
      </c>
      <c r="B97" s="118"/>
      <c r="C97" s="118">
        <v>7000</v>
      </c>
      <c r="D97" s="118"/>
      <c r="E97" s="136" t="s">
        <v>134</v>
      </c>
      <c r="F97" s="137"/>
      <c r="I97" t="str">
        <v/>
      </c>
    </row>
    <row r="98" spans="1:9" outlineLevel="1" x14ac:dyDescent="0.25">
      <c r="A98" s="117">
        <v>2035</v>
      </c>
      <c r="B98" s="118">
        <v>50000</v>
      </c>
      <c r="C98" s="118"/>
      <c r="D98" s="118"/>
      <c r="E98" s="136" t="s">
        <v>135</v>
      </c>
      <c r="F98" s="137"/>
      <c r="I98" t="str">
        <v/>
      </c>
    </row>
    <row r="99" spans="1:9" outlineLevel="1" x14ac:dyDescent="0.25">
      <c r="A99" s="117">
        <v>2023</v>
      </c>
      <c r="B99" s="118"/>
      <c r="C99" s="118">
        <v>20000</v>
      </c>
      <c r="D99" s="118"/>
      <c r="E99" s="136" t="s">
        <v>158</v>
      </c>
      <c r="F99" s="137"/>
      <c r="I99" t="str">
        <v/>
      </c>
    </row>
    <row r="100" spans="1:9" outlineLevel="1" x14ac:dyDescent="0.25">
      <c r="A100" s="117"/>
      <c r="B100" s="118"/>
      <c r="C100" s="118"/>
      <c r="D100" s="118"/>
      <c r="E100" s="136"/>
      <c r="F100" s="137"/>
      <c r="I100" t="str">
        <v/>
      </c>
    </row>
    <row r="101" spans="1:9" outlineLevel="1" x14ac:dyDescent="0.25">
      <c r="A101" s="117"/>
      <c r="B101" s="118"/>
      <c r="C101" s="118"/>
      <c r="D101" s="118"/>
      <c r="E101" s="136"/>
      <c r="F101" s="137"/>
      <c r="I101" t="str">
        <v/>
      </c>
    </row>
    <row r="102" spans="1:9" outlineLevel="1" x14ac:dyDescent="0.25">
      <c r="A102" s="117"/>
      <c r="B102" s="118"/>
      <c r="C102" s="118"/>
      <c r="D102" s="118"/>
      <c r="E102" s="136"/>
      <c r="F102" s="137"/>
      <c r="I102" t="str">
        <v/>
      </c>
    </row>
    <row r="103" spans="1:9" outlineLevel="1" x14ac:dyDescent="0.25">
      <c r="A103" s="117"/>
      <c r="B103" s="118"/>
      <c r="C103" s="118"/>
      <c r="D103" s="118"/>
      <c r="E103" s="136"/>
      <c r="F103" s="137"/>
      <c r="I103" t="str">
        <v/>
      </c>
    </row>
    <row r="104" spans="1:9" outlineLevel="1" x14ac:dyDescent="0.25">
      <c r="A104" s="117"/>
      <c r="B104" s="118"/>
      <c r="C104" s="118"/>
      <c r="D104" s="118"/>
      <c r="E104" s="136"/>
      <c r="F104" s="137"/>
      <c r="I104" t="str">
        <v/>
      </c>
    </row>
    <row r="105" spans="1:9" outlineLevel="1" x14ac:dyDescent="0.25">
      <c r="A105" s="117"/>
      <c r="B105" s="118"/>
      <c r="C105" s="118"/>
      <c r="D105" s="118"/>
      <c r="E105" s="136"/>
      <c r="F105" s="137"/>
      <c r="I105" t="str">
        <v/>
      </c>
    </row>
    <row r="106" spans="1:9" outlineLevel="1" x14ac:dyDescent="0.25">
      <c r="A106" s="117"/>
      <c r="B106" s="118"/>
      <c r="C106" s="118"/>
      <c r="D106" s="118"/>
      <c r="E106" s="136"/>
      <c r="F106" s="137"/>
      <c r="I106" t="str">
        <v/>
      </c>
    </row>
    <row r="107" spans="1:9" outlineLevel="1" x14ac:dyDescent="0.25">
      <c r="A107" s="117"/>
      <c r="B107" s="118"/>
      <c r="C107" s="118"/>
      <c r="D107" s="118"/>
      <c r="E107" s="136"/>
      <c r="F107" s="137"/>
      <c r="I107" t="str">
        <v/>
      </c>
    </row>
    <row r="108" spans="1:9" outlineLevel="1" x14ac:dyDescent="0.25">
      <c r="A108" s="117"/>
      <c r="B108" s="118"/>
      <c r="C108" s="118"/>
      <c r="D108" s="118"/>
      <c r="E108" s="136"/>
      <c r="F108" s="137"/>
      <c r="I108" t="str">
        <v/>
      </c>
    </row>
    <row r="109" spans="1:9" outlineLevel="1" x14ac:dyDescent="0.25">
      <c r="A109" s="117"/>
      <c r="B109" s="118"/>
      <c r="C109" s="118"/>
      <c r="D109" s="118"/>
      <c r="E109" s="136"/>
      <c r="F109" s="137"/>
      <c r="I109" t="str">
        <v/>
      </c>
    </row>
    <row r="110" spans="1:9" outlineLevel="1" x14ac:dyDescent="0.25">
      <c r="A110" s="117"/>
      <c r="B110" s="118"/>
      <c r="C110" s="118"/>
      <c r="D110" s="118"/>
      <c r="E110" s="136"/>
      <c r="F110" s="137"/>
      <c r="I110" t="str">
        <v/>
      </c>
    </row>
    <row r="111" spans="1:9" outlineLevel="1" x14ac:dyDescent="0.25">
      <c r="A111" s="117"/>
      <c r="B111" s="118"/>
      <c r="C111" s="118"/>
      <c r="D111" s="118"/>
      <c r="E111" s="136"/>
      <c r="F111" s="137"/>
      <c r="I111" t="str">
        <v/>
      </c>
    </row>
    <row r="112" spans="1:9" outlineLevel="1" x14ac:dyDescent="0.25">
      <c r="A112" s="117"/>
      <c r="B112" s="118"/>
      <c r="C112" s="118"/>
      <c r="D112" s="118"/>
      <c r="E112" s="136"/>
      <c r="F112" s="137"/>
      <c r="I112" t="str">
        <v/>
      </c>
    </row>
    <row r="113" spans="1:9" outlineLevel="1" x14ac:dyDescent="0.25">
      <c r="A113" s="117"/>
      <c r="B113" s="118"/>
      <c r="C113" s="118"/>
      <c r="D113" s="118"/>
      <c r="E113" s="136"/>
      <c r="F113" s="137"/>
      <c r="I113" t="str">
        <v/>
      </c>
    </row>
    <row r="114" spans="1:9" outlineLevel="1" x14ac:dyDescent="0.25">
      <c r="A114" s="117"/>
      <c r="B114" s="118"/>
      <c r="C114" s="118"/>
      <c r="D114" s="118"/>
      <c r="E114" s="136"/>
      <c r="F114" s="137"/>
      <c r="I114" t="str">
        <v/>
      </c>
    </row>
    <row r="115" spans="1:9" outlineLevel="1" x14ac:dyDescent="0.25">
      <c r="A115" s="117"/>
      <c r="B115" s="118"/>
      <c r="C115" s="118"/>
      <c r="D115" s="118"/>
      <c r="E115" s="136"/>
      <c r="F115" s="137"/>
      <c r="I115" t="str">
        <v/>
      </c>
    </row>
    <row r="116" spans="1:9" outlineLevel="1" x14ac:dyDescent="0.25">
      <c r="A116" s="117"/>
      <c r="B116" s="118"/>
      <c r="C116" s="118"/>
      <c r="D116" s="118"/>
      <c r="E116" s="136"/>
      <c r="F116" s="137"/>
      <c r="I116" t="str">
        <v/>
      </c>
    </row>
    <row r="117" spans="1:9" outlineLevel="1" x14ac:dyDescent="0.25">
      <c r="A117" s="117"/>
      <c r="B117" s="118"/>
      <c r="C117" s="118"/>
      <c r="D117" s="118"/>
      <c r="E117" s="136"/>
      <c r="F117" s="137"/>
      <c r="I117" t="str">
        <v/>
      </c>
    </row>
    <row r="118" spans="1:9" outlineLevel="1" x14ac:dyDescent="0.25">
      <c r="A118" s="117"/>
      <c r="B118" s="118"/>
      <c r="C118" s="118"/>
      <c r="D118" s="118"/>
      <c r="E118" s="136"/>
      <c r="F118" s="137"/>
      <c r="I118" t="str">
        <v/>
      </c>
    </row>
    <row r="119" spans="1:9" outlineLevel="1" x14ac:dyDescent="0.25">
      <c r="A119" s="117"/>
      <c r="B119" s="118"/>
      <c r="C119" s="118"/>
      <c r="D119" s="118"/>
      <c r="E119" s="136"/>
      <c r="F119" s="137"/>
      <c r="I119" t="str">
        <v/>
      </c>
    </row>
    <row r="120" spans="1:9" outlineLevel="1" x14ac:dyDescent="0.25">
      <c r="A120" s="117"/>
      <c r="B120" s="118"/>
      <c r="C120" s="118"/>
      <c r="D120" s="118"/>
      <c r="E120" s="136"/>
      <c r="F120" s="137"/>
      <c r="I120" t="str">
        <v/>
      </c>
    </row>
    <row r="121" spans="1:9" ht="15.75"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3">
    <dataValidation type="list" allowBlank="1" showInputMessage="1" showErrorMessage="1" sqref="B90" xr:uid="{6391A225-1091-44EA-BEE2-60392FEF882C}">
      <formula1>"0%,1%,2%,3%,4%,5%,6%,7%,8%,9%,10%"</formula1>
    </dataValidation>
    <dataValidation type="whole" allowBlank="1" showInputMessage="1" showErrorMessage="1" sqref="B19:C19 B23:C23" xr:uid="{7A09568E-1B96-4446-9458-3FF062E1F58D}">
      <formula1>B5</formula1>
      <formula2>B8</formula2>
    </dataValidation>
    <dataValidation type="whole" allowBlank="1" showInputMessage="1" showErrorMessage="1" promptTitle="Other Income Start Age" prompt="Other Income Start Age" sqref="B30:C30 B32:C32" xr:uid="{CEA1E791-207F-447D-9DC5-5804DE87616F}">
      <formula1>B5</formula1>
      <formula2>B8</formula2>
    </dataValidation>
    <dataValidation type="whole" allowBlank="1" showInputMessage="1" showErrorMessage="1" sqref="B95:C121" xr:uid="{14313408-9C29-4DA7-842D-CBC5882D86A1}">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BF26BA8D-6457-4869-BD32-DF76CC70FE9E}">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F8753F4F-626E-467F-9275-F0D638E37807}">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51041095-BE7C-4703-8731-EE83549FD8D7}">
      <formula1>0</formula1>
    </dataValidation>
    <dataValidation allowBlank="1" showInputMessage="1" showErrorMessage="1" promptTitle="Current/Anticipated Market Value" prompt="Current market value of asset or anticipated value if planning to acquire in future" sqref="B61 B66" xr:uid="{2861A572-6EFB-4171-B947-3B20367B0617}"/>
    <dataValidation allowBlank="1" showInputMessage="1" showErrorMessage="1" promptTitle="Year Acquired" prompt="Year when asset acquired ot planned to be acquired in future" sqref="D66 D61" xr:uid="{484E8BCE-2C1E-40D7-913C-CC419F738317}"/>
    <dataValidation type="whole" allowBlank="1" showInputMessage="1" showErrorMessage="1" promptTitle="Year Acquired" prompt="Year when asset acquired ot planned to be acquired in future" sqref="D62:D64 D67:D69" xr:uid="{2C18D6BE-4D8F-4506-AF56-0AFC1E60FE4A}">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64948AE1-FFB0-4A33-BC30-252D33E47B79}"/>
    <dataValidation allowBlank="1" showInputMessage="1" showErrorMessage="1" promptTitle="Loan Start Year" prompt="Year loan was or will be taken out" sqref="C72 C78" xr:uid="{A875B7C9-292A-4C84-8685-D26F98D79852}"/>
    <dataValidation type="whole" operator="greaterThanOrEqual" allowBlank="1" showInputMessage="1" showErrorMessage="1" promptTitle="Loan Start Year" prompt="Year loan was or will be taken out" sqref="C79:C82 C73:C76" xr:uid="{75B052E3-1AB3-4007-82DC-FF2CDCC5FF7A}">
      <formula1>0</formula1>
    </dataValidation>
    <dataValidation type="list" allowBlank="1" showInputMessage="1" showErrorMessage="1" sqref="C1" xr:uid="{C2D263E6-4741-4578-9985-50CE97E9E469}">
      <formula1>"Custom Scenario 3"</formula1>
    </dataValidation>
    <dataValidation type="list" allowBlank="1" showInputMessage="1" showErrorMessage="1" sqref="B48:C48" xr:uid="{8BAC3E2F-4085-408E-A6B9-EAC20ADF9EA9}">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1035DC0F-B4F2-4F2A-B592-E6830E7D7CA5}"/>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F9599ADB-F851-4F28-B34A-69669883B7A6}"/>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67D81266-32FE-49C9-A5FF-E238199B85AC}">
      <formula1>"0,1,2,3,4,5,6,7,8,9,10"</formula1>
    </dataValidation>
    <dataValidation type="decimal" allowBlank="1" showInputMessage="1" showErrorMessage="1" sqref="B86:B88" xr:uid="{469F8FF1-2F5F-48D4-BBD1-AA4B4FA9B56A}">
      <formula1>0</formula1>
      <formula2>0.05</formula2>
    </dataValidation>
    <dataValidation type="decimal" allowBlank="1" showInputMessage="1" showErrorMessage="1" sqref="B89 F89" xr:uid="{818B9BF5-A7EB-4C27-A17D-C7602E944402}">
      <formula1>0</formula1>
      <formula2>0.12</formula2>
    </dataValidation>
    <dataValidation type="whole" allowBlank="1" showInputMessage="1" showErrorMessage="1" sqref="B5:C5" xr:uid="{407980DB-131D-45D7-BCF9-B5580EBD7E5D}">
      <formula1>22</formula1>
      <formula2>100</formula2>
    </dataValidation>
    <dataValidation type="whole" operator="greaterThanOrEqual" allowBlank="1" showInputMessage="1" showErrorMessage="1" sqref="B21:C21 B52:C52 B13:C13 B17:C17 B34:C37 B39:C40 D95:D121" xr:uid="{ED929EAE-51FC-407D-8650-DD447865A283}">
      <formula1>0</formula1>
    </dataValidation>
    <dataValidation allowBlank="1" showErrorMessage="1" sqref="D49 D39:D40" xr:uid="{DB996651-10A2-432C-BD22-7E701B8CAE52}"/>
    <dataValidation allowBlank="1" showInputMessage="1" showErrorMessage="1" prompt="Retirement Age must be greater than or equal to Current Age." sqref="B6:C6" xr:uid="{9C044D90-E447-43EE-B4DB-32935E2236C5}"/>
    <dataValidation type="whole" allowBlank="1" showInputMessage="1" showErrorMessage="1" prompt="Social Security Start Age must be greater than or equal to Current Age." sqref="B7:C7" xr:uid="{CFF3D2B4-73CE-4D7D-84B2-CDA8315D865E}">
      <formula1>22</formula1>
      <formula2>100</formula2>
    </dataValidation>
    <dataValidation type="whole" allowBlank="1" showInputMessage="1" showErrorMessage="1" prompt="Projection Until Age must be greater than Current Age." sqref="B8:C8" xr:uid="{01FF40DD-EE58-4D53-AD17-CB944B57B843}">
      <formula1>22</formula1>
      <formula2>120</formula2>
    </dataValidation>
    <dataValidation type="list" allowBlank="1" showInputMessage="1" showErrorMessage="1" prompt="Indicate whether Social Security Benefit ($) amount is a &quot;Current&quot; amount  or is a projection &quot;At FRA&quot;" sqref="B14:C14" xr:uid="{51F16D78-7149-47A8-B65B-0B05B7720301}">
      <formula1>"At FRA, Current"</formula1>
    </dataValidation>
    <dataValidation type="whole" operator="greaterThanOrEqual" allowBlank="1" showInputMessage="1" showErrorMessage="1" prompt="Annual Wages/Salary/Bonus" sqref="B11:C11" xr:uid="{B222195D-7660-48C5-9175-EDEE07390294}">
      <formula1>0</formula1>
    </dataValidation>
    <dataValidation type="whole" operator="greaterThanOrEqual" allowBlank="1" showInputMessage="1" showErrorMessage="1" prompt="Annual Essential expenses such as Mortgage, Rent, Utility, Car payments etc." sqref="B45:C45" xr:uid="{202F76D4-4B02-445A-B063-E42FFCF3B2BB}">
      <formula1>0</formula1>
    </dataValidation>
    <dataValidation type="whole" operator="greaterThanOrEqual" allowBlank="1" showInputMessage="1" showErrorMessage="1" prompt="Annual Non Essential or descretionary expenses such as Eating out, vacation, hobby, gifts etc." sqref="B46:C46" xr:uid="{8558F69C-B51C-4AF8-8373-E32A9D36164E}">
      <formula1>0</formula1>
    </dataValidation>
    <dataValidation type="whole" operator="greaterThanOrEqual" allowBlank="1" showInputMessage="1" showErrorMessage="1" prompt="Annual other income such as rental income" sqref="B28:C28" xr:uid="{8FA38894-D41D-48D9-9628-4DD2D2F38818}">
      <formula1>0</formula1>
    </dataValidation>
    <dataValidation type="decimal" allowBlank="1" showInputMessage="1" showErrorMessage="1" promptTitle="Other Income Annual Increase" prompt="Other Income Annual Increase %" sqref="B29:C29" xr:uid="{66EBFCB8-8C6B-4486-9EEB-D38189B3713C}">
      <formula1>0</formula1>
      <formula2>1</formula2>
    </dataValidation>
    <dataValidation type="decimal" allowBlank="1" showInputMessage="1" showErrorMessage="1" promptTitle="Other Income Subject to Tax" prompt="% of Other Income subject to tax" sqref="B31:C31" xr:uid="{FDB5298F-EB70-4398-9CE7-8879D65A9E8B}">
      <formula1>0</formula1>
      <formula2>1</formula2>
    </dataValidation>
  </dataValidations>
  <printOptions horizontalCentered="1"/>
  <pageMargins left="0.25" right="0.25" top="0.75" bottom="0.75" header="0.3" footer="0.3"/>
  <pageSetup paperSize="5" scale="42"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macro="[1]!Export_User_Input">
                <anchor moveWithCells="1" sizeWithCells="1">
                  <from>
                    <xdr:col>6</xdr:col>
                    <xdr:colOff>171450</xdr:colOff>
                    <xdr:row>12</xdr:row>
                    <xdr:rowOff>76200</xdr:rowOff>
                  </from>
                  <to>
                    <xdr:col>10</xdr:col>
                    <xdr:colOff>295275</xdr:colOff>
                    <xdr:row>15</xdr:row>
                    <xdr:rowOff>95250</xdr:rowOff>
                  </to>
                </anchor>
              </controlPr>
            </control>
          </mc:Choice>
        </mc:AlternateContent>
        <mc:AlternateContent xmlns:mc="http://schemas.openxmlformats.org/markup-compatibility/2006">
          <mc:Choice Requires="x14">
            <control shapeId="4098" r:id="rId5" name="Button 2">
              <controlPr defaultSize="0" print="0" autoFill="0" autoPict="0" macro="[1]!Import_User_Input">
                <anchor moveWithCells="1" sizeWithCells="1">
                  <from>
                    <xdr:col>6</xdr:col>
                    <xdr:colOff>190500</xdr:colOff>
                    <xdr:row>8</xdr:row>
                    <xdr:rowOff>66675</xdr:rowOff>
                  </from>
                  <to>
                    <xdr:col>10</xdr:col>
                    <xdr:colOff>323850</xdr:colOff>
                    <xdr:row>11</xdr:row>
                    <xdr:rowOff>133350</xdr:rowOff>
                  </to>
                </anchor>
              </controlPr>
            </control>
          </mc:Choice>
        </mc:AlternateContent>
        <mc:AlternateContent xmlns:mc="http://schemas.openxmlformats.org/markup-compatibility/2006">
          <mc:Choice Requires="x14">
            <control shapeId="4099" r:id="rId6" name="Button 3">
              <controlPr defaultSize="0" print="0" autoFill="0" autoPict="0" macro="[1]!Copy_Base_Case_to_Custom">
                <anchor moveWithCells="1" sizeWithCells="1">
                  <from>
                    <xdr:col>6</xdr:col>
                    <xdr:colOff>152400</xdr:colOff>
                    <xdr:row>0</xdr:row>
                    <xdr:rowOff>133350</xdr:rowOff>
                  </from>
                  <to>
                    <xdr:col>10</xdr:col>
                    <xdr:colOff>285750</xdr:colOff>
                    <xdr:row>3</xdr:row>
                    <xdr:rowOff>95250</xdr:rowOff>
                  </to>
                </anchor>
              </controlPr>
            </control>
          </mc:Choice>
        </mc:AlternateContent>
        <mc:AlternateContent xmlns:mc="http://schemas.openxmlformats.org/markup-compatibility/2006">
          <mc:Choice Requires="x14">
            <control shapeId="4100" r:id="rId7" name="Button 4">
              <controlPr defaultSize="0" print="0" autoFill="0" autoPict="0" macro="[1]!Copy_Custom_Case_to_Base">
                <anchor moveWithCells="1" sizeWithCells="1">
                  <from>
                    <xdr:col>6</xdr:col>
                    <xdr:colOff>180975</xdr:colOff>
                    <xdr:row>4</xdr:row>
                    <xdr:rowOff>57150</xdr:rowOff>
                  </from>
                  <to>
                    <xdr:col>10</xdr:col>
                    <xdr:colOff>304800</xdr:colOff>
                    <xdr:row>7</xdr:row>
                    <xdr:rowOff>133350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8F39-FED1-4FB8-915E-4E26B6355F03}">
  <sheetPr codeName="Sheet34">
    <tabColor theme="4" tint="0.59999389629810485"/>
    <pageSetUpPr fitToPage="1"/>
  </sheetPr>
  <dimension ref="A1:I150"/>
  <sheetViews>
    <sheetView view="pageBreakPreview" topLeftCell="A35"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159</v>
      </c>
      <c r="D1" s="126"/>
      <c r="I1" t="str">
        <f t="array" ref="I1:I150">""</f>
        <v/>
      </c>
    </row>
    <row r="2" spans="1:9" ht="15.75" thickBot="1" x14ac:dyDescent="0.3">
      <c r="A2" s="127" t="s">
        <v>3</v>
      </c>
      <c r="B2" s="128" t="s">
        <v>4</v>
      </c>
      <c r="C2" s="129" t="s">
        <v>5</v>
      </c>
      <c r="D2" t="s">
        <v>6</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outlineLevel="1" x14ac:dyDescent="0.25">
      <c r="A85" s="98" t="s">
        <v>109</v>
      </c>
      <c r="B85" s="99" t="s">
        <v>110</v>
      </c>
      <c r="C85" s="143" t="s">
        <v>111</v>
      </c>
      <c r="D85" s="144"/>
      <c r="I85" t="str">
        <v/>
      </c>
    </row>
    <row r="86" spans="1:9" outlineLevel="1" x14ac:dyDescent="0.25">
      <c r="A86" s="100" t="s">
        <v>112</v>
      </c>
      <c r="B86" s="101">
        <v>0.03</v>
      </c>
      <c r="C86" s="145" t="s">
        <v>113</v>
      </c>
      <c r="D86" s="146"/>
      <c r="I86" t="str">
        <v/>
      </c>
    </row>
    <row r="87" spans="1:9" outlineLevel="1" x14ac:dyDescent="0.25">
      <c r="A87" s="100" t="s">
        <v>114</v>
      </c>
      <c r="B87" s="101">
        <v>3.5000000000000003E-2</v>
      </c>
      <c r="C87" s="102" t="s">
        <v>115</v>
      </c>
      <c r="D87" s="103"/>
      <c r="I87" t="str">
        <v/>
      </c>
    </row>
    <row r="88" spans="1:9" outlineLevel="1" x14ac:dyDescent="0.25">
      <c r="A88" s="100" t="s">
        <v>116</v>
      </c>
      <c r="B88" s="101">
        <v>0.05</v>
      </c>
      <c r="C88" s="102" t="s">
        <v>117</v>
      </c>
      <c r="D88" s="103"/>
      <c r="I88" t="str">
        <v/>
      </c>
    </row>
    <row r="89" spans="1:9" outlineLevel="1" x14ac:dyDescent="0.25">
      <c r="A89" s="104" t="s">
        <v>118</v>
      </c>
      <c r="B89" s="105">
        <v>8.5000000000000006E-2</v>
      </c>
      <c r="C89" s="106" t="s">
        <v>119</v>
      </c>
      <c r="D89" s="107"/>
      <c r="E89" s="108" t="s">
        <v>120</v>
      </c>
      <c r="F89" s="109">
        <v>1.7000000000000001E-2</v>
      </c>
      <c r="G89" t="s">
        <v>121</v>
      </c>
      <c r="I89" t="str">
        <v/>
      </c>
    </row>
    <row r="90" spans="1:9" outlineLevel="1" x14ac:dyDescent="0.25">
      <c r="A90" s="110" t="s">
        <v>122</v>
      </c>
      <c r="B90" s="84">
        <v>0.03</v>
      </c>
      <c r="C90" s="111" t="s">
        <v>123</v>
      </c>
      <c r="D90" s="112"/>
      <c r="I90" t="str">
        <v/>
      </c>
    </row>
    <row r="91" spans="1:9" s="5" customFormat="1" ht="15.75" outlineLevel="1" thickBot="1" x14ac:dyDescent="0.3">
      <c r="A91" s="113" t="s">
        <v>151</v>
      </c>
      <c r="B91" s="134">
        <v>8</v>
      </c>
      <c r="C91" s="147" t="s">
        <v>152</v>
      </c>
      <c r="D91" s="148"/>
      <c r="I91" s="5" t="str">
        <v/>
      </c>
    </row>
    <row r="92" spans="1:9" outlineLevel="1" x14ac:dyDescent="0.25">
      <c r="A92" s="111"/>
      <c r="B92" s="111"/>
      <c r="C92" s="111"/>
      <c r="D92" s="111"/>
      <c r="I92" t="str">
        <v/>
      </c>
    </row>
    <row r="93" spans="1:9" x14ac:dyDescent="0.25">
      <c r="A93" s="149" t="s">
        <v>126</v>
      </c>
      <c r="B93" s="150"/>
      <c r="C93" s="150"/>
      <c r="D93" s="150"/>
      <c r="E93" s="150"/>
      <c r="F93" s="150"/>
      <c r="I93" t="str">
        <v/>
      </c>
    </row>
    <row r="94" spans="1:9" s="5" customFormat="1" outlineLevel="1" x14ac:dyDescent="0.25">
      <c r="A94" s="115" t="s">
        <v>127</v>
      </c>
      <c r="B94" s="116" t="s">
        <v>128</v>
      </c>
      <c r="C94" s="116" t="s">
        <v>129</v>
      </c>
      <c r="D94" s="116" t="s">
        <v>130</v>
      </c>
      <c r="E94" s="151" t="s">
        <v>131</v>
      </c>
      <c r="F94" s="151"/>
      <c r="G94"/>
      <c r="H94"/>
      <c r="I94" s="5" t="str">
        <v/>
      </c>
    </row>
    <row r="95" spans="1:9" outlineLevel="1" x14ac:dyDescent="0.25">
      <c r="A95" s="117">
        <v>2026</v>
      </c>
      <c r="B95" s="118"/>
      <c r="C95" s="118">
        <v>25000</v>
      </c>
      <c r="D95" s="118"/>
      <c r="E95" s="138" t="s">
        <v>132</v>
      </c>
      <c r="F95" s="139"/>
      <c r="I95" t="str">
        <v/>
      </c>
    </row>
    <row r="96" spans="1:9" outlineLevel="1" x14ac:dyDescent="0.25">
      <c r="A96" s="117">
        <v>2027</v>
      </c>
      <c r="B96" s="118"/>
      <c r="C96" s="118">
        <v>20000</v>
      </c>
      <c r="D96" s="118"/>
      <c r="E96" s="136" t="s">
        <v>133</v>
      </c>
      <c r="F96" s="137"/>
      <c r="I96" t="str">
        <v/>
      </c>
    </row>
    <row r="97" spans="1:9" outlineLevel="1" x14ac:dyDescent="0.25">
      <c r="A97" s="117">
        <v>2028</v>
      </c>
      <c r="B97" s="118"/>
      <c r="C97" s="118">
        <v>7000</v>
      </c>
      <c r="D97" s="118"/>
      <c r="E97" s="136" t="s">
        <v>134</v>
      </c>
      <c r="F97" s="137"/>
      <c r="I97" t="str">
        <v/>
      </c>
    </row>
    <row r="98" spans="1:9" outlineLevel="1" x14ac:dyDescent="0.25">
      <c r="A98" s="117">
        <v>2035</v>
      </c>
      <c r="B98" s="118">
        <v>50000</v>
      </c>
      <c r="C98" s="118"/>
      <c r="D98" s="118"/>
      <c r="E98" s="136" t="s">
        <v>135</v>
      </c>
      <c r="F98" s="137"/>
      <c r="I98" t="str">
        <v/>
      </c>
    </row>
    <row r="99" spans="1:9" outlineLevel="1" x14ac:dyDescent="0.25">
      <c r="A99" s="117"/>
      <c r="B99" s="118"/>
      <c r="C99" s="118"/>
      <c r="D99" s="118"/>
      <c r="E99" s="136"/>
      <c r="F99" s="137"/>
      <c r="I99" t="str">
        <v/>
      </c>
    </row>
    <row r="100" spans="1:9" outlineLevel="1" x14ac:dyDescent="0.25">
      <c r="A100" s="117"/>
      <c r="B100" s="118"/>
      <c r="C100" s="118"/>
      <c r="D100" s="118"/>
      <c r="E100" s="136"/>
      <c r="F100" s="137"/>
      <c r="I100" t="str">
        <v/>
      </c>
    </row>
    <row r="101" spans="1:9" outlineLevel="1" x14ac:dyDescent="0.25">
      <c r="A101" s="117"/>
      <c r="B101" s="118"/>
      <c r="C101" s="118"/>
      <c r="D101" s="118"/>
      <c r="E101" s="136"/>
      <c r="F101" s="137"/>
      <c r="I101" t="str">
        <v/>
      </c>
    </row>
    <row r="102" spans="1:9" outlineLevel="1" x14ac:dyDescent="0.25">
      <c r="A102" s="117"/>
      <c r="B102" s="118"/>
      <c r="C102" s="118"/>
      <c r="D102" s="118"/>
      <c r="E102" s="136"/>
      <c r="F102" s="137"/>
      <c r="I102" t="str">
        <v/>
      </c>
    </row>
    <row r="103" spans="1:9" outlineLevel="1" x14ac:dyDescent="0.25">
      <c r="A103" s="117"/>
      <c r="B103" s="118"/>
      <c r="C103" s="118"/>
      <c r="D103" s="118"/>
      <c r="E103" s="136"/>
      <c r="F103" s="137"/>
      <c r="I103" t="str">
        <v/>
      </c>
    </row>
    <row r="104" spans="1:9" outlineLevel="1" x14ac:dyDescent="0.25">
      <c r="A104" s="117"/>
      <c r="B104" s="118"/>
      <c r="C104" s="118"/>
      <c r="D104" s="118"/>
      <c r="E104" s="136"/>
      <c r="F104" s="137"/>
      <c r="I104" t="str">
        <v/>
      </c>
    </row>
    <row r="105" spans="1:9" outlineLevel="1" x14ac:dyDescent="0.25">
      <c r="A105" s="117"/>
      <c r="B105" s="118"/>
      <c r="C105" s="118"/>
      <c r="D105" s="118"/>
      <c r="E105" s="136"/>
      <c r="F105" s="137"/>
      <c r="I105" t="str">
        <v/>
      </c>
    </row>
    <row r="106" spans="1:9" outlineLevel="1" x14ac:dyDescent="0.25">
      <c r="A106" s="117"/>
      <c r="B106" s="118"/>
      <c r="C106" s="118"/>
      <c r="D106" s="118"/>
      <c r="E106" s="136"/>
      <c r="F106" s="137"/>
      <c r="I106" t="str">
        <v/>
      </c>
    </row>
    <row r="107" spans="1:9" outlineLevel="1" x14ac:dyDescent="0.25">
      <c r="A107" s="117"/>
      <c r="B107" s="118"/>
      <c r="C107" s="118"/>
      <c r="D107" s="118"/>
      <c r="E107" s="136"/>
      <c r="F107" s="137"/>
      <c r="I107" t="str">
        <v/>
      </c>
    </row>
    <row r="108" spans="1:9" outlineLevel="1" x14ac:dyDescent="0.25">
      <c r="A108" s="117"/>
      <c r="B108" s="118"/>
      <c r="C108" s="118"/>
      <c r="D108" s="118"/>
      <c r="E108" s="136"/>
      <c r="F108" s="137"/>
      <c r="I108" t="str">
        <v/>
      </c>
    </row>
    <row r="109" spans="1:9" outlineLevel="1" x14ac:dyDescent="0.25">
      <c r="A109" s="117"/>
      <c r="B109" s="118"/>
      <c r="C109" s="118"/>
      <c r="D109" s="118"/>
      <c r="E109" s="136"/>
      <c r="F109" s="137"/>
      <c r="I109" t="str">
        <v/>
      </c>
    </row>
    <row r="110" spans="1:9" outlineLevel="1" x14ac:dyDescent="0.25">
      <c r="A110" s="117"/>
      <c r="B110" s="118"/>
      <c r="C110" s="118"/>
      <c r="D110" s="118"/>
      <c r="E110" s="136"/>
      <c r="F110" s="137"/>
      <c r="I110" t="str">
        <v/>
      </c>
    </row>
    <row r="111" spans="1:9" outlineLevel="1" x14ac:dyDescent="0.25">
      <c r="A111" s="117"/>
      <c r="B111" s="118"/>
      <c r="C111" s="118"/>
      <c r="D111" s="118"/>
      <c r="E111" s="136"/>
      <c r="F111" s="137"/>
      <c r="I111" t="str">
        <v/>
      </c>
    </row>
    <row r="112" spans="1:9" outlineLevel="1" x14ac:dyDescent="0.25">
      <c r="A112" s="117"/>
      <c r="B112" s="118"/>
      <c r="C112" s="118"/>
      <c r="D112" s="118"/>
      <c r="E112" s="136"/>
      <c r="F112" s="137"/>
      <c r="I112" t="str">
        <v/>
      </c>
    </row>
    <row r="113" spans="1:9" outlineLevel="1" x14ac:dyDescent="0.25">
      <c r="A113" s="117"/>
      <c r="B113" s="118"/>
      <c r="C113" s="118"/>
      <c r="D113" s="118"/>
      <c r="E113" s="136"/>
      <c r="F113" s="137"/>
      <c r="I113" t="str">
        <v/>
      </c>
    </row>
    <row r="114" spans="1:9" outlineLevel="1" x14ac:dyDescent="0.25">
      <c r="A114" s="117"/>
      <c r="B114" s="118"/>
      <c r="C114" s="118"/>
      <c r="D114" s="118"/>
      <c r="E114" s="136"/>
      <c r="F114" s="137"/>
      <c r="I114" t="str">
        <v/>
      </c>
    </row>
    <row r="115" spans="1:9" outlineLevel="1" x14ac:dyDescent="0.25">
      <c r="A115" s="117"/>
      <c r="B115" s="118"/>
      <c r="C115" s="118"/>
      <c r="D115" s="118"/>
      <c r="E115" s="136"/>
      <c r="F115" s="137"/>
      <c r="I115" t="str">
        <v/>
      </c>
    </row>
    <row r="116" spans="1:9" outlineLevel="1" x14ac:dyDescent="0.25">
      <c r="A116" s="117"/>
      <c r="B116" s="118"/>
      <c r="C116" s="118"/>
      <c r="D116" s="118"/>
      <c r="E116" s="136"/>
      <c r="F116" s="137"/>
      <c r="I116" t="str">
        <v/>
      </c>
    </row>
    <row r="117" spans="1:9" outlineLevel="1" x14ac:dyDescent="0.25">
      <c r="A117" s="117"/>
      <c r="B117" s="118"/>
      <c r="C117" s="118"/>
      <c r="D117" s="118"/>
      <c r="E117" s="136"/>
      <c r="F117" s="137"/>
      <c r="I117" t="str">
        <v/>
      </c>
    </row>
    <row r="118" spans="1:9" outlineLevel="1" x14ac:dyDescent="0.25">
      <c r="A118" s="117"/>
      <c r="B118" s="118"/>
      <c r="C118" s="118"/>
      <c r="D118" s="118"/>
      <c r="E118" s="136"/>
      <c r="F118" s="137"/>
      <c r="I118" t="str">
        <v/>
      </c>
    </row>
    <row r="119" spans="1:9" outlineLevel="1" x14ac:dyDescent="0.25">
      <c r="A119" s="117"/>
      <c r="B119" s="118"/>
      <c r="C119" s="118"/>
      <c r="D119" s="118"/>
      <c r="E119" s="136"/>
      <c r="F119" s="137"/>
      <c r="I119" t="str">
        <v/>
      </c>
    </row>
    <row r="120" spans="1:9" outlineLevel="1" x14ac:dyDescent="0.25">
      <c r="A120" s="117"/>
      <c r="B120" s="118"/>
      <c r="C120" s="118"/>
      <c r="D120" s="118"/>
      <c r="E120" s="136"/>
      <c r="F120" s="137"/>
      <c r="I120" t="str">
        <v/>
      </c>
    </row>
    <row r="121" spans="1:9" ht="15.75"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3">
    <dataValidation type="list" allowBlank="1" showInputMessage="1" showErrorMessage="1" sqref="B90" xr:uid="{2C7842B3-2801-49D4-A1FB-4FE350F8BA07}">
      <formula1>"0%,1%,2%,3%,4%,5%,6%,7%,8%,9%,10%"</formula1>
    </dataValidation>
    <dataValidation type="whole" allowBlank="1" showInputMessage="1" showErrorMessage="1" sqref="B19:C19 B23:C23" xr:uid="{43591A7A-9433-4CA7-80B7-61A8C7C5E84A}">
      <formula1>B5</formula1>
      <formula2>B8</formula2>
    </dataValidation>
    <dataValidation type="whole" allowBlank="1" showInputMessage="1" showErrorMessage="1" promptTitle="Other Income Start Age" prompt="Other Income Start Age" sqref="B30:C30 B32:C32" xr:uid="{59B945E1-AA3C-4F37-9D11-67383FA23848}">
      <formula1>B5</formula1>
      <formula2>B8</formula2>
    </dataValidation>
    <dataValidation type="whole" allowBlank="1" showInputMessage="1" showErrorMessage="1" sqref="B95:C121" xr:uid="{CB0178F9-BA16-4505-A8D2-A895B4619992}">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C160611B-D774-4BD7-BEB3-018BA18F9913}">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9:B82 B73:B76" xr:uid="{22BFAAA2-C5E2-4F59-9565-27C74E14A7D5}">
      <formula1>0</formula1>
    </dataValidation>
    <dataValidation type="whole" operator="greaterThanOrEqual" allowBlank="1" showInputMessage="1" showErrorMessage="1" promptTitle="Current/Anticipated Market Value" prompt="Current market value of asset or anticipated value if planning to acquire in future" sqref="B67:B69 B62:B64" xr:uid="{6B5F318E-C45F-44CC-9A5F-73856E1A0C64}">
      <formula1>0</formula1>
    </dataValidation>
    <dataValidation allowBlank="1" showInputMessage="1" showErrorMessage="1" promptTitle="Current/Anticipated Market Value" prompt="Current market value of asset or anticipated value if planning to acquire in future" sqref="B61 B66" xr:uid="{7F11A617-8297-4AEC-99E1-6158F6F2EFC1}"/>
    <dataValidation allowBlank="1" showInputMessage="1" showErrorMessage="1" promptTitle="Year Acquired" prompt="Year when asset acquired ot planned to be acquired in future" sqref="D66 D61" xr:uid="{4C266FC8-5A9B-4C27-8B44-92D884151F4D}"/>
    <dataValidation type="whole" allowBlank="1" showInputMessage="1" showErrorMessage="1" promptTitle="Year Acquired" prompt="Year when asset acquired ot planned to be acquired in future" sqref="D67:D69 D62:D64" xr:uid="{C78A689C-BB53-44CE-84FB-0055C1C67904}">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49B04250-09CC-4BC1-83F1-A46B1D00A918}"/>
    <dataValidation allowBlank="1" showInputMessage="1" showErrorMessage="1" promptTitle="Loan Start Year" prompt="Year loan was or will be taken out" sqref="C72 C78" xr:uid="{A9EB1735-C425-40C3-8613-3ED389C92CE8}"/>
    <dataValidation type="whole" operator="greaterThanOrEqual" allowBlank="1" showInputMessage="1" showErrorMessage="1" promptTitle="Loan Start Year" prompt="Year loan was or will be taken out" sqref="C79:C82 C73:C76" xr:uid="{D5C91950-0F9A-40C8-A0FC-5642BE092B12}">
      <formula1>0</formula1>
    </dataValidation>
    <dataValidation type="decimal" allowBlank="1" showInputMessage="1" showErrorMessage="1" promptTitle="Other Income Subject to Tax" prompt="% of Other Income subject to tax" sqref="B31:C31" xr:uid="{93F66D6A-F821-4143-840C-F00C146DF40E}">
      <formula1>0</formula1>
      <formula2>1</formula2>
    </dataValidation>
    <dataValidation type="decimal" allowBlank="1" showInputMessage="1" showErrorMessage="1" promptTitle="Other Income Annual Increase" prompt="Other Income Annual Increase %" sqref="B29:C29" xr:uid="{5ECE3E8F-6C01-4213-B3BC-E79560755397}">
      <formula1>0</formula1>
      <formula2>1</formula2>
    </dataValidation>
    <dataValidation type="whole" operator="greaterThanOrEqual" allowBlank="1" showInputMessage="1" showErrorMessage="1" prompt="Annual other income such as rental income" sqref="B28:C28" xr:uid="{B70FE837-DEC4-42A4-A69B-FF308A918B94}">
      <formula1>0</formula1>
    </dataValidation>
    <dataValidation type="whole" operator="greaterThanOrEqual" allowBlank="1" showInputMessage="1" showErrorMessage="1" prompt="Annual Non Essential or descretionary expenses such as Eating out, vacation, hobby, gifts etc." sqref="B46:C46" xr:uid="{F058E65C-EA84-4E8E-9C9D-EC35E92BDF6C}">
      <formula1>0</formula1>
    </dataValidation>
    <dataValidation type="whole" operator="greaterThanOrEqual" allowBlank="1" showInputMessage="1" showErrorMessage="1" prompt="Annual Essential expenses such as Mortgage, Rent, Utility, Car payments etc." sqref="B45:C45" xr:uid="{A65022BB-7EFD-4021-AA93-76695B6AB187}">
      <formula1>0</formula1>
    </dataValidation>
    <dataValidation type="whole" operator="greaterThanOrEqual" allowBlank="1" showInputMessage="1" showErrorMessage="1" prompt="Annual Wages/Salary/Bonus" sqref="B11:C11" xr:uid="{828520DD-215B-4A66-AF21-AEF58C8D5606}">
      <formula1>0</formula1>
    </dataValidation>
    <dataValidation type="list" allowBlank="1" showInputMessage="1" showErrorMessage="1" prompt="Indicate whether Social Security Benefit ($) amount is a &quot;Current&quot; amount  or is a projection &quot;At FRA&quot;" sqref="B14:C14" xr:uid="{B6B7E40F-A67E-4D12-9CD5-E1D90E1C74C1}">
      <formula1>"At FRA, Current"</formula1>
    </dataValidation>
    <dataValidation type="whole" allowBlank="1" showInputMessage="1" showErrorMessage="1" prompt="Projection Until Age must be greater than Current Age." sqref="B8:C8" xr:uid="{CE6CC370-C344-4AEE-8A72-8D56CD391380}">
      <formula1>22</formula1>
      <formula2>120</formula2>
    </dataValidation>
    <dataValidation type="whole" allowBlank="1" showInputMessage="1" showErrorMessage="1" prompt="Social Security Start Age must be greater than or equal to Current Age." sqref="B7:C7" xr:uid="{AD0D17FD-9371-4079-9B65-79C342BD44EE}">
      <formula1>22</formula1>
      <formula2>100</formula2>
    </dataValidation>
    <dataValidation allowBlank="1" showInputMessage="1" showErrorMessage="1" prompt="Retirement Age must be greater than or equal to Current Age." sqref="B6:C6" xr:uid="{AC9ED5C6-7F93-4D13-A79D-9D39FA991CB3}"/>
    <dataValidation allowBlank="1" showErrorMessage="1" sqref="D49 D39:D40" xr:uid="{A943B401-BB6E-4D07-9F51-A5904295A0CA}"/>
    <dataValidation type="whole" operator="greaterThanOrEqual" allowBlank="1" showInputMessage="1" showErrorMessage="1" sqref="B21:C21 B52:C52 B13:C13 B17:C17 B34:C37 B39:C40 D95:D121" xr:uid="{64A79EFE-082C-49F5-ADF5-924CB320A0F2}">
      <formula1>0</formula1>
    </dataValidation>
    <dataValidation type="whole" allowBlank="1" showInputMessage="1" showErrorMessage="1" sqref="B5:C5" xr:uid="{ADA861C2-8928-4641-B1C9-95139E6CD2B0}">
      <formula1>22</formula1>
      <formula2>100</formula2>
    </dataValidation>
    <dataValidation type="decimal" allowBlank="1" showInputMessage="1" showErrorMessage="1" sqref="B89 F89" xr:uid="{D4D317A5-51BC-4966-9845-392B191BC876}">
      <formula1>0</formula1>
      <formula2>0.12</formula2>
    </dataValidation>
    <dataValidation type="decimal" allowBlank="1" showInputMessage="1" showErrorMessage="1" sqref="B86:B88" xr:uid="{E79B9226-6A29-452E-9CAF-735CAA65ED9E}">
      <formula1>0</formula1>
      <formula2>0.05</formula2>
    </dataValidation>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53E34B1E-17D6-464E-92B6-9AE2627465BF}">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8B3DFF34-B4CA-4726-976F-73F91851D835}"/>
    <dataValidation allowBlank="1" showInputMessage="1" showErrorMessage="1" promptTitle="Cost Basis" prompt="Cost Basis is available in account details either in the brokerage stataement or online account access._x000a_Cost Basis = Current Value - Total Gain" sqref="D37 D43:D46" xr:uid="{CDDD7FA3-B270-4D17-BBFF-3FFF5721EC39}"/>
    <dataValidation type="list" allowBlank="1" showInputMessage="1" showErrorMessage="1" sqref="B48:C48" xr:uid="{A7D6783C-2849-4B2E-8A02-69DE8FCE523E}">
      <formula1>"MFJ,SINGLE,MFS"</formula1>
    </dataValidation>
    <dataValidation type="list" allowBlank="1" showInputMessage="1" showErrorMessage="1" sqref="C1" xr:uid="{7D56B690-0F7D-4AA7-9CBE-60C52C3A532D}">
      <formula1>"Custom Scenario 4"</formula1>
    </dataValidation>
  </dataValidations>
  <printOptions horizontalCentered="1"/>
  <pageMargins left="0.25" right="0.25" top="0.75" bottom="0.75" header="0.3" footer="0.3"/>
  <pageSetup paperSize="5" scale="4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5122"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5123"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5124"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E0CCE-00EF-46B9-AB3D-11B641F12E0C}">
  <sheetPr codeName="Sheet35">
    <tabColor theme="4" tint="0.59999389629810485"/>
    <pageSetUpPr fitToPage="1"/>
  </sheetPr>
  <dimension ref="A1:I150"/>
  <sheetViews>
    <sheetView view="pageBreakPreview" topLeftCell="A41"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160</v>
      </c>
      <c r="D1" s="126"/>
      <c r="I1" t="str">
        <f t="array" ref="I1:I150">""</f>
        <v/>
      </c>
    </row>
    <row r="2" spans="1:9" ht="15.75" thickBot="1" x14ac:dyDescent="0.3">
      <c r="A2" s="127" t="s">
        <v>3</v>
      </c>
      <c r="B2" s="128" t="s">
        <v>4</v>
      </c>
      <c r="C2" s="129" t="s">
        <v>5</v>
      </c>
      <c r="D2" t="s">
        <v>6</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hidden="1" outlineLevel="1" x14ac:dyDescent="0.25">
      <c r="A85" s="98" t="s">
        <v>109</v>
      </c>
      <c r="B85" s="99" t="s">
        <v>110</v>
      </c>
      <c r="C85" s="143" t="s">
        <v>111</v>
      </c>
      <c r="D85" s="144"/>
      <c r="I85" t="str">
        <v/>
      </c>
    </row>
    <row r="86" spans="1:9" hidden="1" outlineLevel="1" x14ac:dyDescent="0.25">
      <c r="A86" s="100" t="s">
        <v>112</v>
      </c>
      <c r="B86" s="101">
        <v>0.03</v>
      </c>
      <c r="C86" s="145" t="s">
        <v>113</v>
      </c>
      <c r="D86" s="146"/>
      <c r="I86" t="str">
        <v/>
      </c>
    </row>
    <row r="87" spans="1:9" hidden="1" outlineLevel="1" x14ac:dyDescent="0.25">
      <c r="A87" s="100" t="s">
        <v>114</v>
      </c>
      <c r="B87" s="101">
        <v>3.5000000000000003E-2</v>
      </c>
      <c r="C87" s="102" t="s">
        <v>115</v>
      </c>
      <c r="D87" s="103"/>
      <c r="I87" t="str">
        <v/>
      </c>
    </row>
    <row r="88" spans="1:9" hidden="1" outlineLevel="1" x14ac:dyDescent="0.25">
      <c r="A88" s="100" t="s">
        <v>116</v>
      </c>
      <c r="B88" s="101">
        <v>0.05</v>
      </c>
      <c r="C88" s="102" t="s">
        <v>117</v>
      </c>
      <c r="D88" s="103"/>
      <c r="I88" t="str">
        <v/>
      </c>
    </row>
    <row r="89" spans="1:9" hidden="1" outlineLevel="1" x14ac:dyDescent="0.25">
      <c r="A89" s="104" t="s">
        <v>118</v>
      </c>
      <c r="B89" s="105">
        <v>8.5000000000000006E-2</v>
      </c>
      <c r="C89" s="106" t="s">
        <v>119</v>
      </c>
      <c r="D89" s="107"/>
      <c r="E89" s="108" t="s">
        <v>120</v>
      </c>
      <c r="F89" s="109">
        <v>1.7000000000000001E-2</v>
      </c>
      <c r="G89" t="s">
        <v>121</v>
      </c>
      <c r="I89" t="str">
        <v/>
      </c>
    </row>
    <row r="90" spans="1:9" hidden="1" outlineLevel="1" x14ac:dyDescent="0.25">
      <c r="A90" s="110" t="s">
        <v>122</v>
      </c>
      <c r="B90" s="84">
        <v>0.03</v>
      </c>
      <c r="C90" s="111" t="s">
        <v>123</v>
      </c>
      <c r="D90" s="112"/>
      <c r="I90" t="str">
        <v/>
      </c>
    </row>
    <row r="91" spans="1:9" s="5" customFormat="1" ht="15.75" hidden="1" outlineLevel="1" thickBot="1" x14ac:dyDescent="0.3">
      <c r="A91" s="113" t="s">
        <v>151</v>
      </c>
      <c r="B91" s="134">
        <v>8</v>
      </c>
      <c r="C91" s="147" t="s">
        <v>152</v>
      </c>
      <c r="D91" s="148"/>
      <c r="I91" s="5" t="str">
        <v/>
      </c>
    </row>
    <row r="92" spans="1:9" hidden="1" outlineLevel="1" x14ac:dyDescent="0.25">
      <c r="A92" s="111"/>
      <c r="B92" s="111"/>
      <c r="C92" s="111"/>
      <c r="D92" s="111"/>
      <c r="I92" t="str">
        <v/>
      </c>
    </row>
    <row r="93" spans="1:9" collapsed="1" x14ac:dyDescent="0.25">
      <c r="A93" s="149" t="s">
        <v>126</v>
      </c>
      <c r="B93" s="150"/>
      <c r="C93" s="150"/>
      <c r="D93" s="150"/>
      <c r="E93" s="150"/>
      <c r="F93" s="150"/>
      <c r="I93" t="str">
        <v/>
      </c>
    </row>
    <row r="94" spans="1:9" s="5" customFormat="1" ht="14.65" customHeight="1" outlineLevel="1" x14ac:dyDescent="0.25">
      <c r="A94" s="115" t="s">
        <v>127</v>
      </c>
      <c r="B94" s="116" t="s">
        <v>128</v>
      </c>
      <c r="C94" s="116" t="s">
        <v>129</v>
      </c>
      <c r="D94" s="116" t="s">
        <v>130</v>
      </c>
      <c r="E94" s="151" t="s">
        <v>131</v>
      </c>
      <c r="F94" s="151"/>
      <c r="G94"/>
      <c r="H94"/>
      <c r="I94" s="5" t="str">
        <v/>
      </c>
    </row>
    <row r="95" spans="1:9" ht="14.65" customHeight="1" outlineLevel="1" x14ac:dyDescent="0.25">
      <c r="A95" s="117">
        <v>2026</v>
      </c>
      <c r="B95" s="118"/>
      <c r="C95" s="118">
        <v>25000</v>
      </c>
      <c r="D95" s="118"/>
      <c r="E95" s="138" t="s">
        <v>132</v>
      </c>
      <c r="F95" s="139"/>
      <c r="I95" t="str">
        <v/>
      </c>
    </row>
    <row r="96" spans="1:9" ht="14.65" customHeight="1" outlineLevel="1" x14ac:dyDescent="0.25">
      <c r="A96" s="117">
        <v>2027</v>
      </c>
      <c r="B96" s="118"/>
      <c r="C96" s="118">
        <v>20000</v>
      </c>
      <c r="D96" s="118"/>
      <c r="E96" s="136" t="s">
        <v>133</v>
      </c>
      <c r="F96" s="137"/>
      <c r="I96" t="str">
        <v/>
      </c>
    </row>
    <row r="97" spans="1:9" ht="14.65" customHeight="1" outlineLevel="1" x14ac:dyDescent="0.25">
      <c r="A97" s="117">
        <v>2028</v>
      </c>
      <c r="B97" s="118"/>
      <c r="C97" s="118">
        <v>7000</v>
      </c>
      <c r="D97" s="118"/>
      <c r="E97" s="136" t="s">
        <v>134</v>
      </c>
      <c r="F97" s="137"/>
      <c r="I97" t="str">
        <v/>
      </c>
    </row>
    <row r="98" spans="1:9" ht="14.65" customHeight="1" outlineLevel="1" x14ac:dyDescent="0.25">
      <c r="A98" s="117">
        <v>2035</v>
      </c>
      <c r="B98" s="118">
        <v>50000</v>
      </c>
      <c r="C98" s="118"/>
      <c r="D98" s="118"/>
      <c r="E98" s="136" t="s">
        <v>135</v>
      </c>
      <c r="F98" s="137"/>
      <c r="I98" t="str">
        <v/>
      </c>
    </row>
    <row r="99" spans="1:9" ht="14.65" customHeight="1" outlineLevel="1" x14ac:dyDescent="0.25">
      <c r="A99" s="117"/>
      <c r="B99" s="118"/>
      <c r="C99" s="118"/>
      <c r="D99" s="118"/>
      <c r="E99" s="136"/>
      <c r="F99" s="137"/>
      <c r="I99" t="str">
        <v/>
      </c>
    </row>
    <row r="100" spans="1:9" ht="14.65" customHeight="1" outlineLevel="1" x14ac:dyDescent="0.25">
      <c r="A100" s="117"/>
      <c r="B100" s="118"/>
      <c r="C100" s="118"/>
      <c r="D100" s="118"/>
      <c r="E100" s="136"/>
      <c r="F100" s="137"/>
      <c r="I100" t="str">
        <v/>
      </c>
    </row>
    <row r="101" spans="1:9" ht="14.65" customHeight="1" outlineLevel="1" x14ac:dyDescent="0.25">
      <c r="A101" s="117"/>
      <c r="B101" s="118"/>
      <c r="C101" s="118"/>
      <c r="D101" s="118"/>
      <c r="E101" s="136"/>
      <c r="F101" s="137"/>
      <c r="I101" t="str">
        <v/>
      </c>
    </row>
    <row r="102" spans="1:9" ht="14.65" customHeight="1" outlineLevel="1" x14ac:dyDescent="0.25">
      <c r="A102" s="117"/>
      <c r="B102" s="118"/>
      <c r="C102" s="118"/>
      <c r="D102" s="118"/>
      <c r="E102" s="136"/>
      <c r="F102" s="137"/>
      <c r="I102" t="str">
        <v/>
      </c>
    </row>
    <row r="103" spans="1:9" ht="14.65" customHeight="1" outlineLevel="1" x14ac:dyDescent="0.25">
      <c r="A103" s="117"/>
      <c r="B103" s="118"/>
      <c r="C103" s="118"/>
      <c r="D103" s="118"/>
      <c r="E103" s="136"/>
      <c r="F103" s="137"/>
      <c r="I103" t="str">
        <v/>
      </c>
    </row>
    <row r="104" spans="1:9" ht="14.65" customHeight="1" outlineLevel="1" x14ac:dyDescent="0.25">
      <c r="A104" s="117"/>
      <c r="B104" s="118"/>
      <c r="C104" s="118"/>
      <c r="D104" s="118"/>
      <c r="E104" s="136"/>
      <c r="F104" s="137"/>
      <c r="I104" t="str">
        <v/>
      </c>
    </row>
    <row r="105" spans="1:9" ht="14.65" customHeight="1" outlineLevel="1" x14ac:dyDescent="0.25">
      <c r="A105" s="117"/>
      <c r="B105" s="118"/>
      <c r="C105" s="118"/>
      <c r="D105" s="118"/>
      <c r="E105" s="136"/>
      <c r="F105" s="137"/>
      <c r="I105" t="str">
        <v/>
      </c>
    </row>
    <row r="106" spans="1:9" ht="14.65" customHeight="1" outlineLevel="1" x14ac:dyDescent="0.25">
      <c r="A106" s="117"/>
      <c r="B106" s="118"/>
      <c r="C106" s="118"/>
      <c r="D106" s="118"/>
      <c r="E106" s="136"/>
      <c r="F106" s="137"/>
      <c r="I106" t="str">
        <v/>
      </c>
    </row>
    <row r="107" spans="1:9" ht="14.65" customHeight="1" outlineLevel="1" x14ac:dyDescent="0.25">
      <c r="A107" s="117"/>
      <c r="B107" s="118"/>
      <c r="C107" s="118"/>
      <c r="D107" s="118"/>
      <c r="E107" s="136"/>
      <c r="F107" s="137"/>
      <c r="I107" t="str">
        <v/>
      </c>
    </row>
    <row r="108" spans="1:9" ht="14.65" customHeight="1" outlineLevel="1" x14ac:dyDescent="0.25">
      <c r="A108" s="117"/>
      <c r="B108" s="118"/>
      <c r="C108" s="118"/>
      <c r="D108" s="118"/>
      <c r="E108" s="136"/>
      <c r="F108" s="137"/>
      <c r="I108" t="str">
        <v/>
      </c>
    </row>
    <row r="109" spans="1:9" ht="14.65" customHeight="1" outlineLevel="1" x14ac:dyDescent="0.25">
      <c r="A109" s="117"/>
      <c r="B109" s="118"/>
      <c r="C109" s="118"/>
      <c r="D109" s="118"/>
      <c r="E109" s="136"/>
      <c r="F109" s="137"/>
      <c r="I109" t="str">
        <v/>
      </c>
    </row>
    <row r="110" spans="1:9" ht="14.65" customHeight="1" outlineLevel="1" x14ac:dyDescent="0.25">
      <c r="A110" s="117"/>
      <c r="B110" s="118"/>
      <c r="C110" s="118"/>
      <c r="D110" s="118"/>
      <c r="E110" s="136"/>
      <c r="F110" s="137"/>
      <c r="I110" t="str">
        <v/>
      </c>
    </row>
    <row r="111" spans="1:9" ht="14.65" customHeight="1" outlineLevel="1" x14ac:dyDescent="0.25">
      <c r="A111" s="117"/>
      <c r="B111" s="118"/>
      <c r="C111" s="118"/>
      <c r="D111" s="118"/>
      <c r="E111" s="136"/>
      <c r="F111" s="137"/>
      <c r="I111" t="str">
        <v/>
      </c>
    </row>
    <row r="112" spans="1:9" ht="14.65" customHeight="1" outlineLevel="1" x14ac:dyDescent="0.25">
      <c r="A112" s="117"/>
      <c r="B112" s="118"/>
      <c r="C112" s="118"/>
      <c r="D112" s="118"/>
      <c r="E112" s="136"/>
      <c r="F112" s="137"/>
      <c r="I112" t="str">
        <v/>
      </c>
    </row>
    <row r="113" spans="1:9" ht="14.65" customHeight="1" outlineLevel="1" x14ac:dyDescent="0.25">
      <c r="A113" s="117"/>
      <c r="B113" s="118"/>
      <c r="C113" s="118"/>
      <c r="D113" s="118"/>
      <c r="E113" s="136"/>
      <c r="F113" s="137"/>
      <c r="I113" t="str">
        <v/>
      </c>
    </row>
    <row r="114" spans="1:9" ht="14.65" customHeight="1" outlineLevel="1" x14ac:dyDescent="0.25">
      <c r="A114" s="117"/>
      <c r="B114" s="118"/>
      <c r="C114" s="118"/>
      <c r="D114" s="118"/>
      <c r="E114" s="136"/>
      <c r="F114" s="137"/>
      <c r="I114" t="str">
        <v/>
      </c>
    </row>
    <row r="115" spans="1:9" ht="14.65" customHeight="1" outlineLevel="1" x14ac:dyDescent="0.25">
      <c r="A115" s="117"/>
      <c r="B115" s="118"/>
      <c r="C115" s="118"/>
      <c r="D115" s="118"/>
      <c r="E115" s="136"/>
      <c r="F115" s="137"/>
      <c r="I115" t="str">
        <v/>
      </c>
    </row>
    <row r="116" spans="1:9" ht="14.65" customHeight="1" outlineLevel="1" x14ac:dyDescent="0.25">
      <c r="A116" s="117"/>
      <c r="B116" s="118"/>
      <c r="C116" s="118"/>
      <c r="D116" s="118"/>
      <c r="E116" s="136"/>
      <c r="F116" s="137"/>
      <c r="I116" t="str">
        <v/>
      </c>
    </row>
    <row r="117" spans="1:9" ht="14.65" customHeight="1" outlineLevel="1" x14ac:dyDescent="0.25">
      <c r="A117" s="117"/>
      <c r="B117" s="118"/>
      <c r="C117" s="118"/>
      <c r="D117" s="118"/>
      <c r="E117" s="136"/>
      <c r="F117" s="137"/>
      <c r="I117" t="str">
        <v/>
      </c>
    </row>
    <row r="118" spans="1:9" ht="14.65" customHeight="1" outlineLevel="1" x14ac:dyDescent="0.25">
      <c r="A118" s="117"/>
      <c r="B118" s="118"/>
      <c r="C118" s="118"/>
      <c r="D118" s="118"/>
      <c r="E118" s="136"/>
      <c r="F118" s="137"/>
      <c r="I118" t="str">
        <v/>
      </c>
    </row>
    <row r="119" spans="1:9" ht="14.65" customHeight="1" outlineLevel="1" x14ac:dyDescent="0.25">
      <c r="A119" s="117"/>
      <c r="B119" s="118"/>
      <c r="C119" s="118"/>
      <c r="D119" s="118"/>
      <c r="E119" s="136"/>
      <c r="F119" s="137"/>
      <c r="I119" t="str">
        <v/>
      </c>
    </row>
    <row r="120" spans="1:9" ht="14.65" customHeight="1" outlineLevel="1" x14ac:dyDescent="0.25">
      <c r="A120" s="117"/>
      <c r="B120" s="118"/>
      <c r="C120" s="118"/>
      <c r="D120" s="118"/>
      <c r="E120" s="136"/>
      <c r="F120" s="137"/>
      <c r="I120" t="str">
        <v/>
      </c>
    </row>
    <row r="121" spans="1:9" ht="15" customHeight="1"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3">
    <dataValidation type="list" allowBlank="1" showInputMessage="1" showErrorMessage="1" sqref="B90" xr:uid="{E468D7CD-3343-4714-BDF3-B4C61527B88A}">
      <formula1>"0%,1%,2%,3%,4%,5%,6%,7%,8%,9%,10%"</formula1>
    </dataValidation>
    <dataValidation type="whole" allowBlank="1" showInputMessage="1" showErrorMessage="1" sqref="B19:C19 B23:C23" xr:uid="{C2003C42-9322-4CAC-8CE5-AB23802EE078}">
      <formula1>B5</formula1>
      <formula2>B8</formula2>
    </dataValidation>
    <dataValidation type="whole" allowBlank="1" showInputMessage="1" showErrorMessage="1" promptTitle="Other Income Start Age" prompt="Other Income Start Age" sqref="B30:C30 B32:C32" xr:uid="{3AD44A38-B24E-4050-B1EB-85E88657A985}">
      <formula1>B5</formula1>
      <formula2>B8</formula2>
    </dataValidation>
    <dataValidation type="whole" allowBlank="1" showInputMessage="1" showErrorMessage="1" sqref="B95:C121" xr:uid="{90FD67EC-6288-4F7A-ACE4-E79A1E1ECE6C}">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3327C72F-1FA1-4832-8811-5F924FAAB855}">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7CACC9E8-6E3F-4A3D-8617-0184199ACEF5}">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EF797491-6B89-49F4-965C-9620A74A3709}">
      <formula1>0</formula1>
    </dataValidation>
    <dataValidation allowBlank="1" showInputMessage="1" showErrorMessage="1" promptTitle="Current/Anticipated Market Value" prompt="Current market value of asset or anticipated value if planning to acquire in future" sqref="B61 B66" xr:uid="{ACEC2275-C293-4C93-A37E-668C95F2B456}"/>
    <dataValidation allowBlank="1" showInputMessage="1" showErrorMessage="1" promptTitle="Year Acquired" prompt="Year when asset acquired ot planned to be acquired in future" sqref="D66 D61" xr:uid="{D2048140-0EEC-4576-B209-2DCF9E638B4C}"/>
    <dataValidation type="whole" allowBlank="1" showInputMessage="1" showErrorMessage="1" promptTitle="Year Acquired" prompt="Year when asset acquired ot planned to be acquired in future" sqref="D62:D64 D67:D69" xr:uid="{839ADF96-F48A-400C-9117-9C8F4C73A4E5}">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9131F542-771C-49F5-B9AD-43DA179E8A68}"/>
    <dataValidation allowBlank="1" showInputMessage="1" showErrorMessage="1" promptTitle="Loan Start Year" prompt="Year loan was or will be taken out" sqref="C72 C78" xr:uid="{3FDDCED6-3056-44DD-B3F9-06A6502F747C}"/>
    <dataValidation type="whole" operator="greaterThanOrEqual" allowBlank="1" showInputMessage="1" showErrorMessage="1" promptTitle="Loan Start Year" prompt="Year loan was or will be taken out" sqref="C73:C76 C79:C82" xr:uid="{5AF09D0A-304E-4700-8F4A-BDF89E6B5A03}">
      <formula1>0</formula1>
    </dataValidation>
    <dataValidation type="list" allowBlank="1" showInputMessage="1" showErrorMessage="1" sqref="C1" xr:uid="{BFA41049-BC8B-498A-8D6E-245B6309C272}">
      <formula1>"Custom Scenario 5"</formula1>
    </dataValidation>
    <dataValidation type="list" allowBlank="1" showInputMessage="1" showErrorMessage="1" sqref="B48:C48" xr:uid="{7197AD22-CD8A-46EB-AC98-2A70882F6327}">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DC799F54-C5B2-4503-9FE1-7333214EE044}"/>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F4E1E69B-8F93-48EE-9077-BE472B20FC22}"/>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B064F391-F1DC-4FF0-8746-FFFDE7D7165B}">
      <formula1>"0,1,2,3,4,5,6,7,8,9,10"</formula1>
    </dataValidation>
    <dataValidation type="decimal" allowBlank="1" showInputMessage="1" showErrorMessage="1" sqref="B86:B88" xr:uid="{C80B2393-70E7-4E1B-BF1A-D1511F0BC9B8}">
      <formula1>0</formula1>
      <formula2>0.05</formula2>
    </dataValidation>
    <dataValidation type="decimal" allowBlank="1" showInputMessage="1" showErrorMessage="1" sqref="B89 F89" xr:uid="{48945F6E-4575-4899-A705-9709DBB612CA}">
      <formula1>0</formula1>
      <formula2>0.12</formula2>
    </dataValidation>
    <dataValidation type="whole" allowBlank="1" showInputMessage="1" showErrorMessage="1" sqref="B5:C5" xr:uid="{9DEF0C5A-9E01-46D6-AF76-0B1CD34F7CB8}">
      <formula1>22</formula1>
      <formula2>100</formula2>
    </dataValidation>
    <dataValidation type="whole" operator="greaterThanOrEqual" allowBlank="1" showInputMessage="1" showErrorMessage="1" sqref="B21:C21 B52:C52 B13:C13 B17:C17 B34:C37 B39:C40 D95:D121" xr:uid="{7548BB6E-AFFA-4EF3-A906-33238A639FA5}">
      <formula1>0</formula1>
    </dataValidation>
    <dataValidation allowBlank="1" showErrorMessage="1" sqref="D49 D39:D40" xr:uid="{17BF9882-221A-4CE8-91D0-5E9AD6A538E6}"/>
    <dataValidation allowBlank="1" showInputMessage="1" showErrorMessage="1" prompt="Retirement Age must be greater than or equal to Current Age." sqref="B6:C6" xr:uid="{438EF8CF-0FF6-47F6-B2C4-7105F59244B8}"/>
    <dataValidation type="whole" allowBlank="1" showInputMessage="1" showErrorMessage="1" prompt="Social Security Start Age must be greater than or equal to Current Age." sqref="B7:C7" xr:uid="{3ADBD153-B27F-4B2C-AB9D-200288679B28}">
      <formula1>22</formula1>
      <formula2>100</formula2>
    </dataValidation>
    <dataValidation type="whole" allowBlank="1" showInputMessage="1" showErrorMessage="1" prompt="Projection Until Age must be greater than Current Age." sqref="B8:C8" xr:uid="{A140447C-48E0-42F0-B192-A3998C164FB7}">
      <formula1>22</formula1>
      <formula2>120</formula2>
    </dataValidation>
    <dataValidation type="list" allowBlank="1" showInputMessage="1" showErrorMessage="1" prompt="Indicate whether Social Security Benefit ($) amount is a &quot;Current&quot; amount  or is a projection &quot;At FRA&quot;" sqref="B14:C14" xr:uid="{584D96DC-3C90-4144-AEC3-88EF736AB487}">
      <formula1>"At FRA, Current"</formula1>
    </dataValidation>
    <dataValidation type="whole" operator="greaterThanOrEqual" allowBlank="1" showInputMessage="1" showErrorMessage="1" prompt="Annual Wages/Salary/Bonus" sqref="B11:C11" xr:uid="{742FBD5A-F8A5-440D-9F74-8B0D39FE3DB6}">
      <formula1>0</formula1>
    </dataValidation>
    <dataValidation type="whole" operator="greaterThanOrEqual" allowBlank="1" showInputMessage="1" showErrorMessage="1" prompt="Annual Essential expenses such as Mortgage, Rent, Utility, Car payments etc." sqref="B45:C45" xr:uid="{2506C8F1-7F22-4998-AC82-C7F4A7C333C6}">
      <formula1>0</formula1>
    </dataValidation>
    <dataValidation type="whole" operator="greaterThanOrEqual" allowBlank="1" showInputMessage="1" showErrorMessage="1" prompt="Annual Non Essential or descretionary expenses such as Eating out, vacation, hobby, gifts etc." sqref="B46:C46" xr:uid="{3B013F33-5E92-4DD3-A2EA-D4917C8E401A}">
      <formula1>0</formula1>
    </dataValidation>
    <dataValidation type="whole" operator="greaterThanOrEqual" allowBlank="1" showInputMessage="1" showErrorMessage="1" prompt="Annual other income such as rental income" sqref="B28:C28" xr:uid="{769C8B76-CFEC-4661-9A96-55F22CEDC61F}">
      <formula1>0</formula1>
    </dataValidation>
    <dataValidation type="decimal" allowBlank="1" showInputMessage="1" showErrorMessage="1" promptTitle="Other Income Annual Increase" prompt="Other Income Annual Increase %" sqref="B29:C29" xr:uid="{522370C5-D689-4617-B0C2-1E2EC7D06763}">
      <formula1>0</formula1>
      <formula2>1</formula2>
    </dataValidation>
    <dataValidation type="decimal" allowBlank="1" showInputMessage="1" showErrorMessage="1" promptTitle="Other Income Subject to Tax" prompt="% of Other Income subject to tax" sqref="B31:C31" xr:uid="{2D896290-5177-42CB-877D-331011392A3F}">
      <formula1>0</formula1>
      <formula2>1</formula2>
    </dataValidation>
  </dataValidations>
  <printOptions horizontalCentered="1"/>
  <pageMargins left="0.25" right="0.25" top="0.75" bottom="0.75" header="0.3" footer="0.3"/>
  <pageSetup paperSize="5" scale="47"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6146"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6147"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6148"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E3264-F063-461D-8122-F2A82C9D4AD6}">
  <sheetPr codeName="Sheet36">
    <tabColor theme="4" tint="0.59999389629810485"/>
    <pageSetUpPr fitToPage="1"/>
  </sheetPr>
  <dimension ref="A1:I150"/>
  <sheetViews>
    <sheetView view="pageBreakPreview" topLeftCell="A38"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161</v>
      </c>
      <c r="D1" s="126"/>
      <c r="I1" t="str">
        <f t="array" ref="I1:I150">""</f>
        <v/>
      </c>
    </row>
    <row r="2" spans="1:9" ht="15.75" thickBot="1" x14ac:dyDescent="0.3">
      <c r="A2" s="127" t="s">
        <v>3</v>
      </c>
      <c r="B2" s="128" t="s">
        <v>4</v>
      </c>
      <c r="C2" s="129" t="s">
        <v>5</v>
      </c>
      <c r="D2" t="s">
        <v>6</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hidden="1" outlineLevel="1" x14ac:dyDescent="0.25">
      <c r="A85" s="98" t="s">
        <v>109</v>
      </c>
      <c r="B85" s="99" t="s">
        <v>110</v>
      </c>
      <c r="C85" s="143" t="s">
        <v>111</v>
      </c>
      <c r="D85" s="144"/>
      <c r="I85" t="str">
        <v/>
      </c>
    </row>
    <row r="86" spans="1:9" hidden="1" outlineLevel="1" x14ac:dyDescent="0.25">
      <c r="A86" s="100" t="s">
        <v>112</v>
      </c>
      <c r="B86" s="101">
        <v>0.03</v>
      </c>
      <c r="C86" s="145" t="s">
        <v>113</v>
      </c>
      <c r="D86" s="146"/>
      <c r="I86" t="str">
        <v/>
      </c>
    </row>
    <row r="87" spans="1:9" hidden="1" outlineLevel="1" x14ac:dyDescent="0.25">
      <c r="A87" s="100" t="s">
        <v>114</v>
      </c>
      <c r="B87" s="101">
        <v>3.5000000000000003E-2</v>
      </c>
      <c r="C87" s="102" t="s">
        <v>115</v>
      </c>
      <c r="D87" s="103"/>
      <c r="I87" t="str">
        <v/>
      </c>
    </row>
    <row r="88" spans="1:9" hidden="1" outlineLevel="1" x14ac:dyDescent="0.25">
      <c r="A88" s="100" t="s">
        <v>116</v>
      </c>
      <c r="B88" s="101">
        <v>0.05</v>
      </c>
      <c r="C88" s="102" t="s">
        <v>117</v>
      </c>
      <c r="D88" s="103"/>
      <c r="I88" t="str">
        <v/>
      </c>
    </row>
    <row r="89" spans="1:9" hidden="1" outlineLevel="1" x14ac:dyDescent="0.25">
      <c r="A89" s="104" t="s">
        <v>118</v>
      </c>
      <c r="B89" s="105">
        <v>8.5000000000000006E-2</v>
      </c>
      <c r="C89" s="106" t="s">
        <v>119</v>
      </c>
      <c r="D89" s="107"/>
      <c r="E89" s="108" t="s">
        <v>120</v>
      </c>
      <c r="F89" s="109">
        <v>1.7000000000000001E-2</v>
      </c>
      <c r="G89" t="s">
        <v>121</v>
      </c>
      <c r="I89" t="str">
        <v/>
      </c>
    </row>
    <row r="90" spans="1:9" hidden="1" outlineLevel="1" x14ac:dyDescent="0.25">
      <c r="A90" s="110" t="s">
        <v>122</v>
      </c>
      <c r="B90" s="84">
        <v>0.03</v>
      </c>
      <c r="C90" s="111" t="s">
        <v>123</v>
      </c>
      <c r="D90" s="112"/>
      <c r="I90" t="str">
        <v/>
      </c>
    </row>
    <row r="91" spans="1:9" s="5" customFormat="1" ht="15.75" hidden="1" outlineLevel="1" thickBot="1" x14ac:dyDescent="0.3">
      <c r="A91" s="113" t="s">
        <v>151</v>
      </c>
      <c r="B91" s="134">
        <v>8</v>
      </c>
      <c r="C91" s="147" t="s">
        <v>152</v>
      </c>
      <c r="D91" s="148"/>
      <c r="I91" s="5" t="str">
        <v/>
      </c>
    </row>
    <row r="92" spans="1:9" hidden="1" outlineLevel="1" x14ac:dyDescent="0.25">
      <c r="A92" s="111"/>
      <c r="B92" s="111"/>
      <c r="C92" s="111"/>
      <c r="D92" s="111"/>
      <c r="I92" t="str">
        <v/>
      </c>
    </row>
    <row r="93" spans="1:9" collapsed="1" x14ac:dyDescent="0.25">
      <c r="A93" s="149" t="s">
        <v>126</v>
      </c>
      <c r="B93" s="150"/>
      <c r="C93" s="150"/>
      <c r="D93" s="150"/>
      <c r="E93" s="150"/>
      <c r="F93" s="150"/>
      <c r="I93" t="str">
        <v/>
      </c>
    </row>
    <row r="94" spans="1:9" s="5" customFormat="1" ht="14.65" customHeight="1" outlineLevel="1" x14ac:dyDescent="0.25">
      <c r="A94" s="115" t="s">
        <v>127</v>
      </c>
      <c r="B94" s="116" t="s">
        <v>128</v>
      </c>
      <c r="C94" s="116" t="s">
        <v>129</v>
      </c>
      <c r="D94" s="116" t="s">
        <v>130</v>
      </c>
      <c r="E94" s="151" t="s">
        <v>131</v>
      </c>
      <c r="F94" s="151"/>
      <c r="G94"/>
      <c r="H94"/>
      <c r="I94" s="5" t="str">
        <v/>
      </c>
    </row>
    <row r="95" spans="1:9" ht="14.65" customHeight="1" outlineLevel="1" x14ac:dyDescent="0.25">
      <c r="A95" s="117">
        <v>2026</v>
      </c>
      <c r="B95" s="118"/>
      <c r="C95" s="118">
        <v>25000</v>
      </c>
      <c r="D95" s="118"/>
      <c r="E95" s="138" t="s">
        <v>132</v>
      </c>
      <c r="F95" s="139"/>
      <c r="I95" t="str">
        <v/>
      </c>
    </row>
    <row r="96" spans="1:9" ht="14.65" customHeight="1" outlineLevel="1" x14ac:dyDescent="0.25">
      <c r="A96" s="117">
        <v>2027</v>
      </c>
      <c r="B96" s="118"/>
      <c r="C96" s="118">
        <v>20000</v>
      </c>
      <c r="D96" s="118"/>
      <c r="E96" s="136" t="s">
        <v>133</v>
      </c>
      <c r="F96" s="137"/>
      <c r="I96" t="str">
        <v/>
      </c>
    </row>
    <row r="97" spans="1:9" ht="14.65" customHeight="1" outlineLevel="1" x14ac:dyDescent="0.25">
      <c r="A97" s="117">
        <v>2028</v>
      </c>
      <c r="B97" s="118"/>
      <c r="C97" s="118">
        <v>7000</v>
      </c>
      <c r="D97" s="118"/>
      <c r="E97" s="136" t="s">
        <v>134</v>
      </c>
      <c r="F97" s="137"/>
      <c r="I97" t="str">
        <v/>
      </c>
    </row>
    <row r="98" spans="1:9" ht="14.65" customHeight="1" outlineLevel="1" x14ac:dyDescent="0.25">
      <c r="A98" s="117">
        <v>2035</v>
      </c>
      <c r="B98" s="118">
        <v>50000</v>
      </c>
      <c r="C98" s="118"/>
      <c r="D98" s="118"/>
      <c r="E98" s="136" t="s">
        <v>135</v>
      </c>
      <c r="F98" s="137"/>
      <c r="I98" t="str">
        <v/>
      </c>
    </row>
    <row r="99" spans="1:9" ht="14.65" customHeight="1" outlineLevel="1" x14ac:dyDescent="0.25">
      <c r="A99" s="117"/>
      <c r="B99" s="118"/>
      <c r="C99" s="118"/>
      <c r="D99" s="118"/>
      <c r="E99" s="136"/>
      <c r="F99" s="137"/>
      <c r="I99" t="str">
        <v/>
      </c>
    </row>
    <row r="100" spans="1:9" ht="14.65" customHeight="1" outlineLevel="1" x14ac:dyDescent="0.25">
      <c r="A100" s="117"/>
      <c r="B100" s="118"/>
      <c r="C100" s="118"/>
      <c r="D100" s="118"/>
      <c r="E100" s="136"/>
      <c r="F100" s="137"/>
      <c r="I100" t="str">
        <v/>
      </c>
    </row>
    <row r="101" spans="1:9" ht="14.65" customHeight="1" outlineLevel="1" x14ac:dyDescent="0.25">
      <c r="A101" s="117"/>
      <c r="B101" s="118"/>
      <c r="C101" s="118"/>
      <c r="D101" s="118"/>
      <c r="E101" s="136"/>
      <c r="F101" s="137"/>
      <c r="I101" t="str">
        <v/>
      </c>
    </row>
    <row r="102" spans="1:9" ht="14.65" customHeight="1" outlineLevel="1" x14ac:dyDescent="0.25">
      <c r="A102" s="117"/>
      <c r="B102" s="118"/>
      <c r="C102" s="118"/>
      <c r="D102" s="118"/>
      <c r="E102" s="136"/>
      <c r="F102" s="137"/>
      <c r="I102" t="str">
        <v/>
      </c>
    </row>
    <row r="103" spans="1:9" ht="14.65" customHeight="1" outlineLevel="1" x14ac:dyDescent="0.25">
      <c r="A103" s="117"/>
      <c r="B103" s="118"/>
      <c r="C103" s="118"/>
      <c r="D103" s="118"/>
      <c r="E103" s="136"/>
      <c r="F103" s="137"/>
      <c r="I103" t="str">
        <v/>
      </c>
    </row>
    <row r="104" spans="1:9" ht="14.65" customHeight="1" outlineLevel="1" x14ac:dyDescent="0.25">
      <c r="A104" s="117"/>
      <c r="B104" s="118"/>
      <c r="C104" s="118"/>
      <c r="D104" s="118"/>
      <c r="E104" s="136"/>
      <c r="F104" s="137"/>
      <c r="I104" t="str">
        <v/>
      </c>
    </row>
    <row r="105" spans="1:9" ht="14.65" customHeight="1" outlineLevel="1" x14ac:dyDescent="0.25">
      <c r="A105" s="117"/>
      <c r="B105" s="118"/>
      <c r="C105" s="118"/>
      <c r="D105" s="118"/>
      <c r="E105" s="136"/>
      <c r="F105" s="137"/>
      <c r="I105" t="str">
        <v/>
      </c>
    </row>
    <row r="106" spans="1:9" ht="14.65" customHeight="1" outlineLevel="1" x14ac:dyDescent="0.25">
      <c r="A106" s="117"/>
      <c r="B106" s="118"/>
      <c r="C106" s="118"/>
      <c r="D106" s="118"/>
      <c r="E106" s="136"/>
      <c r="F106" s="137"/>
      <c r="I106" t="str">
        <v/>
      </c>
    </row>
    <row r="107" spans="1:9" ht="14.65" customHeight="1" outlineLevel="1" x14ac:dyDescent="0.25">
      <c r="A107" s="117"/>
      <c r="B107" s="118"/>
      <c r="C107" s="118"/>
      <c r="D107" s="118"/>
      <c r="E107" s="136"/>
      <c r="F107" s="137"/>
      <c r="I107" t="str">
        <v/>
      </c>
    </row>
    <row r="108" spans="1:9" ht="14.65" customHeight="1" outlineLevel="1" x14ac:dyDescent="0.25">
      <c r="A108" s="117"/>
      <c r="B108" s="118"/>
      <c r="C108" s="118"/>
      <c r="D108" s="118"/>
      <c r="E108" s="136"/>
      <c r="F108" s="137"/>
      <c r="I108" t="str">
        <v/>
      </c>
    </row>
    <row r="109" spans="1:9" ht="14.65" customHeight="1" outlineLevel="1" x14ac:dyDescent="0.25">
      <c r="A109" s="117"/>
      <c r="B109" s="118"/>
      <c r="C109" s="118"/>
      <c r="D109" s="118"/>
      <c r="E109" s="136"/>
      <c r="F109" s="137"/>
      <c r="I109" t="str">
        <v/>
      </c>
    </row>
    <row r="110" spans="1:9" ht="14.65" customHeight="1" outlineLevel="1" x14ac:dyDescent="0.25">
      <c r="A110" s="117"/>
      <c r="B110" s="118"/>
      <c r="C110" s="118"/>
      <c r="D110" s="118"/>
      <c r="E110" s="136"/>
      <c r="F110" s="137"/>
      <c r="I110" t="str">
        <v/>
      </c>
    </row>
    <row r="111" spans="1:9" ht="14.65" customHeight="1" outlineLevel="1" x14ac:dyDescent="0.25">
      <c r="A111" s="117"/>
      <c r="B111" s="118"/>
      <c r="C111" s="118"/>
      <c r="D111" s="118"/>
      <c r="E111" s="136"/>
      <c r="F111" s="137"/>
      <c r="I111" t="str">
        <v/>
      </c>
    </row>
    <row r="112" spans="1:9" ht="14.65" customHeight="1" outlineLevel="1" x14ac:dyDescent="0.25">
      <c r="A112" s="117"/>
      <c r="B112" s="118"/>
      <c r="C112" s="118"/>
      <c r="D112" s="118"/>
      <c r="E112" s="136"/>
      <c r="F112" s="137"/>
      <c r="I112" t="str">
        <v/>
      </c>
    </row>
    <row r="113" spans="1:9" ht="14.65" customHeight="1" outlineLevel="1" x14ac:dyDescent="0.25">
      <c r="A113" s="117"/>
      <c r="B113" s="118"/>
      <c r="C113" s="118"/>
      <c r="D113" s="118"/>
      <c r="E113" s="136"/>
      <c r="F113" s="137"/>
      <c r="I113" t="str">
        <v/>
      </c>
    </row>
    <row r="114" spans="1:9" ht="14.65" customHeight="1" outlineLevel="1" x14ac:dyDescent="0.25">
      <c r="A114" s="117"/>
      <c r="B114" s="118"/>
      <c r="C114" s="118"/>
      <c r="D114" s="118"/>
      <c r="E114" s="136"/>
      <c r="F114" s="137"/>
      <c r="I114" t="str">
        <v/>
      </c>
    </row>
    <row r="115" spans="1:9" ht="14.65" customHeight="1" outlineLevel="1" x14ac:dyDescent="0.25">
      <c r="A115" s="117"/>
      <c r="B115" s="118"/>
      <c r="C115" s="118"/>
      <c r="D115" s="118"/>
      <c r="E115" s="136"/>
      <c r="F115" s="137"/>
      <c r="I115" t="str">
        <v/>
      </c>
    </row>
    <row r="116" spans="1:9" ht="14.65" customHeight="1" outlineLevel="1" x14ac:dyDescent="0.25">
      <c r="A116" s="117"/>
      <c r="B116" s="118"/>
      <c r="C116" s="118"/>
      <c r="D116" s="118"/>
      <c r="E116" s="136"/>
      <c r="F116" s="137"/>
      <c r="I116" t="str">
        <v/>
      </c>
    </row>
    <row r="117" spans="1:9" ht="14.65" customHeight="1" outlineLevel="1" x14ac:dyDescent="0.25">
      <c r="A117" s="117"/>
      <c r="B117" s="118"/>
      <c r="C117" s="118"/>
      <c r="D117" s="118"/>
      <c r="E117" s="136"/>
      <c r="F117" s="137"/>
      <c r="I117" t="str">
        <v/>
      </c>
    </row>
    <row r="118" spans="1:9" ht="14.65" customHeight="1" outlineLevel="1" x14ac:dyDescent="0.25">
      <c r="A118" s="117"/>
      <c r="B118" s="118"/>
      <c r="C118" s="118"/>
      <c r="D118" s="118"/>
      <c r="E118" s="136"/>
      <c r="F118" s="137"/>
      <c r="I118" t="str">
        <v/>
      </c>
    </row>
    <row r="119" spans="1:9" ht="14.65" customHeight="1" outlineLevel="1" x14ac:dyDescent="0.25">
      <c r="A119" s="117"/>
      <c r="B119" s="118"/>
      <c r="C119" s="118"/>
      <c r="D119" s="118"/>
      <c r="E119" s="136"/>
      <c r="F119" s="137"/>
      <c r="I119" t="str">
        <v/>
      </c>
    </row>
    <row r="120" spans="1:9" ht="14.65" customHeight="1" outlineLevel="1" x14ac:dyDescent="0.25">
      <c r="A120" s="117"/>
      <c r="B120" s="118"/>
      <c r="C120" s="118"/>
      <c r="D120" s="118"/>
      <c r="E120" s="136"/>
      <c r="F120" s="137"/>
      <c r="I120" t="str">
        <v/>
      </c>
    </row>
    <row r="121" spans="1:9" ht="15" customHeight="1"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4">
    <dataValidation type="list" allowBlank="1" showInputMessage="1" showErrorMessage="1" sqref="B90" xr:uid="{09193ADA-17D8-4E0F-8F89-95C3D06486F1}">
      <formula1>"0%,1%,2%,3%,4%,5%,6%,7%,8%,9%,10%"</formula1>
    </dataValidation>
    <dataValidation type="whole" allowBlank="1" showInputMessage="1" showErrorMessage="1" sqref="B19:C19 B23:C23" xr:uid="{BD474B15-73B6-4E43-9441-1F12EE8F6EFD}">
      <formula1>B5</formula1>
      <formula2>B8</formula2>
    </dataValidation>
    <dataValidation type="whole" allowBlank="1" showInputMessage="1" showErrorMessage="1" promptTitle="Other Income Start Age" prompt="Other Income Start Age" sqref="B30:C30 B32:C32" xr:uid="{802DC4C5-CF64-41E5-897F-B3B33A7203D9}">
      <formula1>B5</formula1>
      <formula2>B8</formula2>
    </dataValidation>
    <dataValidation type="whole" allowBlank="1" showInputMessage="1" showErrorMessage="1" sqref="B95:C121" xr:uid="{80A3A85F-397E-4BB4-AAE0-B06E15CB0583}">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170169A9-92E7-478D-948E-A8A4A46065D8}">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AE40C8E6-A870-47B5-9737-233D591FED73}">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9430EE40-FAA3-4667-BC40-9BE9D5E6CF0A}">
      <formula1>0</formula1>
    </dataValidation>
    <dataValidation allowBlank="1" showInputMessage="1" showErrorMessage="1" promptTitle="Current/Anticipated Market Value" prompt="Current market value of asset or anticipated value if planning to acquire in future" sqref="B61 B66" xr:uid="{2AE70021-3647-4EFA-91B3-D5F579F7D8F1}"/>
    <dataValidation allowBlank="1" showInputMessage="1" showErrorMessage="1" promptTitle="Year Acquired" prompt="Year when asset acquired ot planned to be acquired in future" sqref="D66 D61" xr:uid="{5E72EF53-8006-4C25-87A0-06C61751AD46}"/>
    <dataValidation type="whole" allowBlank="1" showInputMessage="1" showErrorMessage="1" promptTitle="Year Acquired" prompt="Year when asset acquired ot planned to be acquired in future" sqref="D62:D64 D67:D69" xr:uid="{6E84E8DC-AEEC-45B6-BD8B-BA108CEA1197}">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939D6CAD-16EB-42AF-8BC8-0ADAB59E6668}"/>
    <dataValidation allowBlank="1" showInputMessage="1" showErrorMessage="1" promptTitle="Loan Start Year" prompt="Year loan was or will be taken out" sqref="C72 C78" xr:uid="{ED4C775C-B9DC-420A-8593-5956095BB4E8}"/>
    <dataValidation type="whole" operator="greaterThanOrEqual" allowBlank="1" showInputMessage="1" showErrorMessage="1" promptTitle="Loan Start Year" prompt="Year loan was or will be taken out" sqref="C73:C76 C79:C82" xr:uid="{1BCC55F7-90FC-487C-9022-E69A9CC5F43F}">
      <formula1>0</formula1>
    </dataValidation>
    <dataValidation allowBlank="1" showInputMessage="1" showErrorMessage="1" prompt="Use a short name to decribe this custom scenario" sqref="D1" xr:uid="{B8240FA6-07CD-4F45-A131-FF94FACDF27E}"/>
    <dataValidation type="decimal" allowBlank="1" showInputMessage="1" showErrorMessage="1" promptTitle="Other Income Subject to Tax" prompt="% of Other Income subject to tax" sqref="B31:C31" xr:uid="{96E07948-76D7-4A44-B08C-FFF938AD8200}">
      <formula1>0</formula1>
      <formula2>1</formula2>
    </dataValidation>
    <dataValidation type="decimal" allowBlank="1" showInputMessage="1" showErrorMessage="1" promptTitle="Other Income Annual Increase" prompt="Other Income Annual Increase %" sqref="B29:C29" xr:uid="{DBBCFF76-B253-4377-9BC1-2EC431AD502A}">
      <formula1>0</formula1>
      <formula2>1</formula2>
    </dataValidation>
    <dataValidation type="whole" operator="greaterThanOrEqual" allowBlank="1" showInputMessage="1" showErrorMessage="1" prompt="Annual other income such as rental income" sqref="B28:C28" xr:uid="{D49754BE-4263-4516-8BC7-C3E2A8401AB0}">
      <formula1>0</formula1>
    </dataValidation>
    <dataValidation type="whole" operator="greaterThanOrEqual" allowBlank="1" showInputMessage="1" showErrorMessage="1" prompt="Annual Non Essential or descretionary expenses such as Eating out, vacation, hobby, gifts etc." sqref="B46:C46" xr:uid="{4A5745D9-21F8-499E-A566-F038D7E2E9EF}">
      <formula1>0</formula1>
    </dataValidation>
    <dataValidation type="whole" operator="greaterThanOrEqual" allowBlank="1" showInputMessage="1" showErrorMessage="1" prompt="Annual Essential expenses such as Mortgage, Rent, Utility, Car payments etc." sqref="B45:C45" xr:uid="{BECF7C76-DA20-4500-BB89-1B4E1909BFCB}">
      <formula1>0</formula1>
    </dataValidation>
    <dataValidation type="whole" operator="greaterThanOrEqual" allowBlank="1" showInputMessage="1" showErrorMessage="1" prompt="Annual Wages/Salary/Bonus" sqref="B11:C11" xr:uid="{E3873957-E5A3-4923-A4A6-196620A6233E}">
      <formula1>0</formula1>
    </dataValidation>
    <dataValidation type="list" allowBlank="1" showInputMessage="1" showErrorMessage="1" prompt="Indicate whether Social Security Benefit ($) amount is a &quot;Current&quot; amount  or is a projection &quot;At FRA&quot;" sqref="B14:C14" xr:uid="{D0D1F84B-5009-4555-8AAC-E93B1941E5B1}">
      <formula1>"At FRA, Current"</formula1>
    </dataValidation>
    <dataValidation type="whole" allowBlank="1" showInputMessage="1" showErrorMessage="1" prompt="Projection Until Age must be greater than Current Age." sqref="B8:C8" xr:uid="{70BE80C5-FDE4-44DB-8D88-37366FA6654A}">
      <formula1>22</formula1>
      <formula2>120</formula2>
    </dataValidation>
    <dataValidation type="whole" allowBlank="1" showInputMessage="1" showErrorMessage="1" prompt="Social Security Start Age must be greater than or equal to Current Age." sqref="B7:C7" xr:uid="{9274C436-9C93-4B96-B894-3A1441D63CF9}">
      <formula1>22</formula1>
      <formula2>100</formula2>
    </dataValidation>
    <dataValidation allowBlank="1" showInputMessage="1" showErrorMessage="1" prompt="Retirement Age must be greater than or equal to Current Age." sqref="B6:C6" xr:uid="{96E2FD7C-9410-4EE2-9437-A701E0CFBF11}"/>
    <dataValidation allowBlank="1" showErrorMessage="1" sqref="D49 D39:D40" xr:uid="{66F86094-F501-484B-887E-A99FB40B3537}"/>
    <dataValidation type="whole" operator="greaterThanOrEqual" allowBlank="1" showInputMessage="1" showErrorMessage="1" sqref="B21:C21 B52:C52 B13:C13 B17:C17 B34:C37 B39:C40 D95:D121" xr:uid="{BF2D3496-393D-448B-82CE-03F1973A9445}">
      <formula1>0</formula1>
    </dataValidation>
    <dataValidation type="whole" allowBlank="1" showInputMessage="1" showErrorMessage="1" sqref="B5:C5" xr:uid="{13449FF5-5D06-422A-9C82-695DCFC93EDC}">
      <formula1>22</formula1>
      <formula2>100</formula2>
    </dataValidation>
    <dataValidation type="decimal" allowBlank="1" showInputMessage="1" showErrorMessage="1" sqref="B89 F89" xr:uid="{B45A8CE0-0CB6-45ED-B14C-5EEA041D8F3D}">
      <formula1>0</formula1>
      <formula2>0.12</formula2>
    </dataValidation>
    <dataValidation type="decimal" allowBlank="1" showInputMessage="1" showErrorMessage="1" sqref="B86:B88" xr:uid="{E1FF6A50-BCCC-401F-B0E2-F1977E411C46}">
      <formula1>0</formula1>
      <formula2>0.05</formula2>
    </dataValidation>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68D8F872-945D-4D0C-810B-412CC21B0BC7}">
      <formula1>"0,1,2,3,4,5,6,7,8,9,10"</formula1>
    </dataValidation>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AE6FA3B3-E6F3-42BE-8785-8E4D5ECC53B6}"/>
    <dataValidation allowBlank="1" showInputMessage="1" showErrorMessage="1" promptTitle="Cost Basis" prompt="Cost Basis is available in account details either in the brokerage stataement or online account access._x000a_Cost Basis = Current Value - Total Gain" sqref="D37 D43:D46" xr:uid="{03A46DCC-453E-4753-9CD7-FA51C44792EF}"/>
    <dataValidation type="list" allowBlank="1" showInputMessage="1" showErrorMessage="1" sqref="B48:C48" xr:uid="{BD7A28EF-ADB6-47A1-A85E-6AC7E172027C}">
      <formula1>"MFJ,SINGLE,MFS"</formula1>
    </dataValidation>
    <dataValidation type="list" allowBlank="1" showInputMessage="1" showErrorMessage="1" sqref="C1" xr:uid="{A566B8E9-3CB7-472A-95F2-D3CA88EFE66F}">
      <formula1>"Custom Scenario 7"</formula1>
    </dataValidation>
  </dataValidations>
  <printOptions horizontalCentered="1"/>
  <pageMargins left="0.25" right="0.25" top="0.75" bottom="0.75" header="0.3" footer="0.3"/>
  <pageSetup paperSize="5" scale="47"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7170"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7171"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7172"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DDA1-9530-4AB8-AD07-92295B8C375C}">
  <sheetPr codeName="Sheet37">
    <tabColor theme="4" tint="0.59999389629810485"/>
    <pageSetUpPr fitToPage="1"/>
  </sheetPr>
  <dimension ref="A1:I150"/>
  <sheetViews>
    <sheetView view="pageBreakPreview" zoomScale="80" zoomScaleNormal="80" zoomScaleSheetLayoutView="80" workbookViewId="0">
      <selection activeCell="P1" sqref="P1"/>
    </sheetView>
  </sheetViews>
  <sheetFormatPr defaultRowHeight="15" outlineLevelRow="1" x14ac:dyDescent="0.25"/>
  <cols>
    <col min="1" max="1" width="58.7109375" customWidth="1"/>
    <col min="2" max="3" width="17.7109375" customWidth="1"/>
    <col min="4" max="4" width="46.28515625" customWidth="1"/>
    <col min="5" max="5" width="17.5703125" customWidth="1"/>
    <col min="6" max="6" width="20.28515625" customWidth="1"/>
    <col min="7" max="7" width="15.42578125" customWidth="1"/>
    <col min="8" max="8" width="12.28515625" customWidth="1"/>
    <col min="9" max="26" width="8.7109375" customWidth="1"/>
  </cols>
  <sheetData>
    <row r="1" spans="1:9" ht="21.75" thickBot="1" x14ac:dyDescent="0.3">
      <c r="A1" s="123" t="s">
        <v>138</v>
      </c>
      <c r="B1" s="124"/>
      <c r="C1" s="125" t="s">
        <v>161</v>
      </c>
      <c r="D1" s="126"/>
      <c r="I1" t="str">
        <f t="array" ref="I1:I150">""</f>
        <v/>
      </c>
    </row>
    <row r="2" spans="1:9" ht="15.75" thickBot="1" x14ac:dyDescent="0.3">
      <c r="A2" s="127" t="s">
        <v>3</v>
      </c>
      <c r="B2" s="128" t="s">
        <v>4</v>
      </c>
      <c r="C2" s="129" t="s">
        <v>5</v>
      </c>
      <c r="D2" t="s">
        <v>6</v>
      </c>
      <c r="I2" t="str">
        <v/>
      </c>
    </row>
    <row r="3" spans="1:9" x14ac:dyDescent="0.25">
      <c r="A3" s="140" t="s">
        <v>7</v>
      </c>
      <c r="B3" s="150"/>
      <c r="C3" s="150"/>
      <c r="D3" s="141"/>
      <c r="I3" t="str">
        <v/>
      </c>
    </row>
    <row r="4" spans="1:9" x14ac:dyDescent="0.25">
      <c r="A4" s="9" t="s">
        <v>8</v>
      </c>
      <c r="B4" s="10"/>
      <c r="C4" s="10"/>
      <c r="D4" s="11"/>
      <c r="I4" t="str">
        <v/>
      </c>
    </row>
    <row r="5" spans="1:9" x14ac:dyDescent="0.25">
      <c r="A5" s="12" t="s">
        <v>9</v>
      </c>
      <c r="B5" s="13">
        <v>57</v>
      </c>
      <c r="C5" s="13">
        <v>55</v>
      </c>
      <c r="D5" s="11"/>
      <c r="I5" t="str">
        <v/>
      </c>
    </row>
    <row r="6" spans="1:9" x14ac:dyDescent="0.25">
      <c r="A6" s="12" t="s">
        <v>10</v>
      </c>
      <c r="B6" s="13">
        <v>65</v>
      </c>
      <c r="C6" s="13">
        <v>65</v>
      </c>
      <c r="D6" s="11" t="s">
        <v>11</v>
      </c>
      <c r="I6" t="str">
        <v/>
      </c>
    </row>
    <row r="7" spans="1:9" x14ac:dyDescent="0.25">
      <c r="A7" s="12" t="s">
        <v>12</v>
      </c>
      <c r="B7" s="13">
        <v>67</v>
      </c>
      <c r="C7" s="13">
        <v>67</v>
      </c>
      <c r="D7" s="11" t="s">
        <v>13</v>
      </c>
      <c r="I7" t="str">
        <v/>
      </c>
    </row>
    <row r="8" spans="1:9" ht="15.75" thickBot="1" x14ac:dyDescent="0.3">
      <c r="A8" s="14" t="s">
        <v>14</v>
      </c>
      <c r="B8" s="15">
        <v>90</v>
      </c>
      <c r="C8" s="15">
        <v>90</v>
      </c>
      <c r="D8" s="16" t="s">
        <v>15</v>
      </c>
      <c r="I8" t="str">
        <v/>
      </c>
    </row>
    <row r="9" spans="1:9" ht="15.75" thickBot="1" x14ac:dyDescent="0.3">
      <c r="A9" s="17"/>
      <c r="B9" s="18"/>
      <c r="C9" s="18"/>
      <c r="D9" s="17"/>
      <c r="I9" t="str">
        <v/>
      </c>
    </row>
    <row r="10" spans="1:9" x14ac:dyDescent="0.25">
      <c r="A10" s="21" t="s">
        <v>16</v>
      </c>
      <c r="B10" s="22"/>
      <c r="C10" s="22"/>
      <c r="D10" s="23"/>
      <c r="I10" t="str">
        <v/>
      </c>
    </row>
    <row r="11" spans="1:9" x14ac:dyDescent="0.25">
      <c r="A11" s="12" t="s">
        <v>17</v>
      </c>
      <c r="B11" s="24">
        <v>90000</v>
      </c>
      <c r="C11" s="24">
        <v>60000</v>
      </c>
      <c r="D11" s="11"/>
      <c r="I11" t="str">
        <v/>
      </c>
    </row>
    <row r="12" spans="1:9" x14ac:dyDescent="0.25">
      <c r="A12" s="12" t="s">
        <v>18</v>
      </c>
      <c r="B12" s="25">
        <v>0.03</v>
      </c>
      <c r="C12" s="25">
        <v>0.03</v>
      </c>
      <c r="D12" s="11" t="s">
        <v>19</v>
      </c>
      <c r="I12" t="str">
        <v/>
      </c>
    </row>
    <row r="13" spans="1:9" x14ac:dyDescent="0.25">
      <c r="A13" s="12" t="s">
        <v>20</v>
      </c>
      <c r="B13" s="26">
        <v>40000</v>
      </c>
      <c r="C13" s="26">
        <v>35000</v>
      </c>
      <c r="D13" s="11" t="s">
        <v>21</v>
      </c>
      <c r="I13" t="str">
        <v/>
      </c>
    </row>
    <row r="14" spans="1:9" ht="15.75" thickBot="1" x14ac:dyDescent="0.3">
      <c r="A14" s="14" t="s">
        <v>22</v>
      </c>
      <c r="B14" s="15" t="s">
        <v>23</v>
      </c>
      <c r="C14" s="15" t="s">
        <v>23</v>
      </c>
      <c r="D14" s="16" t="s">
        <v>24</v>
      </c>
      <c r="I14" t="str">
        <v/>
      </c>
    </row>
    <row r="15" spans="1:9" ht="15.75" thickBot="1" x14ac:dyDescent="0.3">
      <c r="A15" s="17"/>
      <c r="B15" s="27"/>
      <c r="C15" s="27"/>
      <c r="D15" s="17"/>
      <c r="I15" t="str">
        <v/>
      </c>
    </row>
    <row r="16" spans="1:9" x14ac:dyDescent="0.25">
      <c r="A16" s="21" t="s">
        <v>25</v>
      </c>
      <c r="B16" s="28"/>
      <c r="C16" s="28"/>
      <c r="D16" s="29"/>
      <c r="I16" t="str">
        <v/>
      </c>
    </row>
    <row r="17" spans="1:9" x14ac:dyDescent="0.25">
      <c r="A17" s="12" t="s">
        <v>26</v>
      </c>
      <c r="B17" s="26">
        <v>5000</v>
      </c>
      <c r="C17" s="26">
        <v>4000</v>
      </c>
      <c r="D17" s="11"/>
      <c r="I17" t="str">
        <v/>
      </c>
    </row>
    <row r="18" spans="1:9" x14ac:dyDescent="0.25">
      <c r="A18" s="12" t="s">
        <v>27</v>
      </c>
      <c r="B18" s="30">
        <v>0.03</v>
      </c>
      <c r="C18" s="30">
        <v>0</v>
      </c>
      <c r="D18" s="11" t="s">
        <v>28</v>
      </c>
      <c r="I18" t="str">
        <v/>
      </c>
    </row>
    <row r="19" spans="1:9" x14ac:dyDescent="0.25">
      <c r="A19" s="12" t="s">
        <v>29</v>
      </c>
      <c r="B19" s="31">
        <v>65</v>
      </c>
      <c r="C19" s="31">
        <v>65</v>
      </c>
      <c r="D19" s="11"/>
      <c r="I19" t="str">
        <v/>
      </c>
    </row>
    <row r="20" spans="1:9" x14ac:dyDescent="0.25">
      <c r="A20" s="12"/>
      <c r="B20" s="27"/>
      <c r="C20" s="27"/>
      <c r="D20" s="11"/>
      <c r="I20" t="str">
        <v/>
      </c>
    </row>
    <row r="21" spans="1:9" x14ac:dyDescent="0.25">
      <c r="A21" s="12" t="s">
        <v>30</v>
      </c>
      <c r="B21" s="26">
        <v>20000</v>
      </c>
      <c r="C21" s="26">
        <v>15000</v>
      </c>
      <c r="D21" s="11"/>
      <c r="I21" t="str">
        <v/>
      </c>
    </row>
    <row r="22" spans="1:9" x14ac:dyDescent="0.25">
      <c r="A22" s="12" t="s">
        <v>31</v>
      </c>
      <c r="B22" s="30">
        <v>0</v>
      </c>
      <c r="C22" s="30">
        <v>0.01</v>
      </c>
      <c r="D22" s="11" t="s">
        <v>32</v>
      </c>
      <c r="I22" t="str">
        <v/>
      </c>
    </row>
    <row r="23" spans="1:9" x14ac:dyDescent="0.25">
      <c r="A23" s="12" t="s">
        <v>33</v>
      </c>
      <c r="B23" s="31">
        <v>65</v>
      </c>
      <c r="C23" s="31">
        <v>65</v>
      </c>
      <c r="D23" s="11"/>
      <c r="I23" t="str">
        <v/>
      </c>
    </row>
    <row r="24" spans="1:9" ht="30" x14ac:dyDescent="0.25">
      <c r="A24" s="12" t="s">
        <v>34</v>
      </c>
      <c r="B24" s="13" t="s">
        <v>35</v>
      </c>
      <c r="C24" s="13" t="s">
        <v>35</v>
      </c>
      <c r="D24" s="11" t="s">
        <v>36</v>
      </c>
      <c r="I24" t="str">
        <v/>
      </c>
    </row>
    <row r="25" spans="1:9" ht="30.75" thickBot="1" x14ac:dyDescent="0.3">
      <c r="A25" s="14" t="s">
        <v>37</v>
      </c>
      <c r="B25" s="32">
        <v>0.8</v>
      </c>
      <c r="C25" s="32">
        <v>0.7</v>
      </c>
      <c r="D25" s="16" t="s">
        <v>38</v>
      </c>
      <c r="I25" t="str">
        <v/>
      </c>
    </row>
    <row r="26" spans="1:9" ht="15.75" thickBot="1" x14ac:dyDescent="0.3">
      <c r="A26" s="17"/>
      <c r="B26" s="27"/>
      <c r="C26" s="27"/>
      <c r="D26" s="17"/>
      <c r="I26" t="str">
        <v/>
      </c>
    </row>
    <row r="27" spans="1:9" x14ac:dyDescent="0.25">
      <c r="A27" s="21" t="s">
        <v>39</v>
      </c>
      <c r="B27" s="33"/>
      <c r="C27" s="33"/>
      <c r="D27" s="29" t="s">
        <v>40</v>
      </c>
      <c r="I27" t="str">
        <v/>
      </c>
    </row>
    <row r="28" spans="1:9" x14ac:dyDescent="0.25">
      <c r="A28" s="12" t="s">
        <v>41</v>
      </c>
      <c r="B28" s="24">
        <v>2000</v>
      </c>
      <c r="C28" s="24">
        <v>1000</v>
      </c>
      <c r="D28" s="11"/>
      <c r="I28" t="str">
        <v/>
      </c>
    </row>
    <row r="29" spans="1:9" x14ac:dyDescent="0.25">
      <c r="A29" s="12" t="s">
        <v>42</v>
      </c>
      <c r="B29" s="30">
        <v>0.03</v>
      </c>
      <c r="C29" s="30">
        <v>0.03</v>
      </c>
      <c r="D29" s="11"/>
      <c r="I29" t="str">
        <v/>
      </c>
    </row>
    <row r="30" spans="1:9" x14ac:dyDescent="0.25">
      <c r="A30" s="12" t="s">
        <v>43</v>
      </c>
      <c r="B30" s="31">
        <v>57</v>
      </c>
      <c r="C30" s="31">
        <v>55</v>
      </c>
      <c r="D30" s="11" t="s">
        <v>44</v>
      </c>
      <c r="I30" t="str">
        <v/>
      </c>
    </row>
    <row r="31" spans="1:9" x14ac:dyDescent="0.25">
      <c r="A31" s="12" t="s">
        <v>45</v>
      </c>
      <c r="B31" s="30">
        <v>1</v>
      </c>
      <c r="C31" s="30">
        <v>1</v>
      </c>
      <c r="D31" s="11" t="s">
        <v>46</v>
      </c>
      <c r="I31" t="str">
        <v/>
      </c>
    </row>
    <row r="32" spans="1:9" ht="15.75" thickBot="1" x14ac:dyDescent="0.3">
      <c r="A32" s="12" t="s">
        <v>47</v>
      </c>
      <c r="B32" s="31"/>
      <c r="C32" s="31"/>
      <c r="D32" s="11" t="s">
        <v>48</v>
      </c>
      <c r="I32" t="str">
        <v/>
      </c>
    </row>
    <row r="33" spans="1:9" x14ac:dyDescent="0.25">
      <c r="A33" s="21" t="s">
        <v>49</v>
      </c>
      <c r="B33" s="22"/>
      <c r="C33" s="22"/>
      <c r="D33" s="29"/>
      <c r="I33" t="str">
        <v/>
      </c>
    </row>
    <row r="34" spans="1:9" x14ac:dyDescent="0.25">
      <c r="A34" s="12" t="s">
        <v>50</v>
      </c>
      <c r="B34" s="24">
        <v>25000</v>
      </c>
      <c r="C34" s="24">
        <v>10000</v>
      </c>
      <c r="D34" s="11" t="s">
        <v>51</v>
      </c>
      <c r="I34" t="str">
        <v/>
      </c>
    </row>
    <row r="35" spans="1:9" x14ac:dyDescent="0.25">
      <c r="A35" s="12" t="s">
        <v>52</v>
      </c>
      <c r="B35" s="24">
        <v>200000</v>
      </c>
      <c r="C35" s="24">
        <v>175000</v>
      </c>
      <c r="D35" s="11" t="s">
        <v>53</v>
      </c>
      <c r="I35" t="str">
        <v/>
      </c>
    </row>
    <row r="36" spans="1:9" x14ac:dyDescent="0.25">
      <c r="A36" s="12" t="s">
        <v>54</v>
      </c>
      <c r="B36" s="24">
        <v>25000</v>
      </c>
      <c r="C36" s="24">
        <v>15000</v>
      </c>
      <c r="D36" s="11" t="s">
        <v>55</v>
      </c>
      <c r="I36" t="str">
        <v/>
      </c>
    </row>
    <row r="37" spans="1:9" ht="30" x14ac:dyDescent="0.25">
      <c r="A37" s="35" t="s">
        <v>56</v>
      </c>
      <c r="B37" s="36">
        <v>10000</v>
      </c>
      <c r="C37" s="36">
        <v>8000</v>
      </c>
      <c r="D37" s="37" t="s">
        <v>57</v>
      </c>
      <c r="I37" t="str">
        <v/>
      </c>
    </row>
    <row r="38" spans="1:9" x14ac:dyDescent="0.25">
      <c r="A38" s="38" t="s">
        <v>141</v>
      </c>
      <c r="B38" s="27"/>
      <c r="C38" s="39"/>
      <c r="D38" s="11"/>
      <c r="I38" t="str">
        <v/>
      </c>
    </row>
    <row r="39" spans="1:9" x14ac:dyDescent="0.25">
      <c r="A39" s="40" t="s">
        <v>142</v>
      </c>
      <c r="B39" s="41">
        <v>5000</v>
      </c>
      <c r="C39" s="41">
        <v>4000</v>
      </c>
      <c r="D39" s="42" t="s">
        <v>60</v>
      </c>
      <c r="I39" t="str">
        <v/>
      </c>
    </row>
    <row r="40" spans="1:9" ht="15.75" thickBot="1" x14ac:dyDescent="0.3">
      <c r="A40" s="14" t="s">
        <v>143</v>
      </c>
      <c r="B40" s="43">
        <v>3000</v>
      </c>
      <c r="C40" s="43">
        <v>2000</v>
      </c>
      <c r="D40" s="16" t="s">
        <v>62</v>
      </c>
      <c r="I40" t="str">
        <v/>
      </c>
    </row>
    <row r="41" spans="1:9" ht="15.75" thickBot="1" x14ac:dyDescent="0.3">
      <c r="A41" s="17"/>
      <c r="B41" s="39"/>
      <c r="C41" s="39"/>
      <c r="D41" s="44"/>
      <c r="I41" t="str">
        <v/>
      </c>
    </row>
    <row r="42" spans="1:9" x14ac:dyDescent="0.25">
      <c r="A42" s="21" t="s">
        <v>144</v>
      </c>
      <c r="B42" s="45"/>
      <c r="C42" s="45"/>
      <c r="D42" s="29"/>
      <c r="I42" t="str">
        <v/>
      </c>
    </row>
    <row r="43" spans="1:9" x14ac:dyDescent="0.25">
      <c r="A43" s="12" t="s">
        <v>64</v>
      </c>
      <c r="B43" s="25">
        <v>0.04</v>
      </c>
      <c r="C43" s="25">
        <v>0.04</v>
      </c>
      <c r="D43" s="11" t="s">
        <v>65</v>
      </c>
      <c r="I43" t="str">
        <v/>
      </c>
    </row>
    <row r="44" spans="1:9" ht="30" x14ac:dyDescent="0.25">
      <c r="A44" s="12" t="s">
        <v>66</v>
      </c>
      <c r="B44" s="25">
        <v>0.01</v>
      </c>
      <c r="C44" s="25">
        <v>0.01</v>
      </c>
      <c r="D44" s="11" t="s">
        <v>145</v>
      </c>
      <c r="I44" t="str">
        <v/>
      </c>
    </row>
    <row r="45" spans="1:9" ht="30" x14ac:dyDescent="0.25">
      <c r="A45" s="12" t="s">
        <v>68</v>
      </c>
      <c r="B45" s="24">
        <v>50000</v>
      </c>
      <c r="C45" s="24">
        <v>40000</v>
      </c>
      <c r="D45" s="11" t="s">
        <v>146</v>
      </c>
      <c r="I45" t="str">
        <v/>
      </c>
    </row>
    <row r="46" spans="1:9" ht="30.75" thickBot="1" x14ac:dyDescent="0.3">
      <c r="A46" s="14" t="s">
        <v>70</v>
      </c>
      <c r="B46" s="43">
        <v>10000</v>
      </c>
      <c r="C46" s="43">
        <v>5000</v>
      </c>
      <c r="D46" s="16" t="s">
        <v>147</v>
      </c>
      <c r="I46" t="str">
        <v/>
      </c>
    </row>
    <row r="47" spans="1:9" ht="15.75" thickBot="1" x14ac:dyDescent="0.3">
      <c r="A47" s="17"/>
      <c r="B47" s="27"/>
      <c r="C47" s="27"/>
      <c r="D47" s="17"/>
      <c r="I47" t="str">
        <v/>
      </c>
    </row>
    <row r="48" spans="1:9" ht="15.75" thickBot="1" x14ac:dyDescent="0.3">
      <c r="A48" s="46" t="s">
        <v>72</v>
      </c>
      <c r="B48" s="47" t="s">
        <v>73</v>
      </c>
      <c r="C48" s="47" t="s">
        <v>73</v>
      </c>
      <c r="D48" s="48" t="s">
        <v>74</v>
      </c>
      <c r="I48" t="str">
        <v/>
      </c>
    </row>
    <row r="49" spans="1:9" ht="15.75" thickBot="1" x14ac:dyDescent="0.3">
      <c r="A49" s="46" t="s">
        <v>75</v>
      </c>
      <c r="B49" s="47" t="s">
        <v>76</v>
      </c>
      <c r="C49" s="47" t="s">
        <v>76</v>
      </c>
      <c r="D49" s="49"/>
      <c r="I49" t="str">
        <v/>
      </c>
    </row>
    <row r="50" spans="1:9" ht="15.75" thickBot="1" x14ac:dyDescent="0.3">
      <c r="A50" s="17"/>
      <c r="B50" s="27"/>
      <c r="C50" s="27"/>
      <c r="D50" s="17"/>
      <c r="I50" t="str">
        <v/>
      </c>
    </row>
    <row r="51" spans="1:9" x14ac:dyDescent="0.25">
      <c r="A51" s="21" t="s">
        <v>77</v>
      </c>
      <c r="B51" s="28"/>
      <c r="C51" s="28"/>
      <c r="D51" s="29"/>
      <c r="I51" t="str">
        <v/>
      </c>
    </row>
    <row r="52" spans="1:9" ht="30" x14ac:dyDescent="0.25">
      <c r="A52" s="12" t="s">
        <v>78</v>
      </c>
      <c r="B52" s="24">
        <v>50000</v>
      </c>
      <c r="C52" s="24">
        <v>50000</v>
      </c>
      <c r="D52" s="50" t="s">
        <v>79</v>
      </c>
      <c r="I52" t="str">
        <v/>
      </c>
    </row>
    <row r="53" spans="1:9" ht="30.75" thickBot="1" x14ac:dyDescent="0.3">
      <c r="A53" s="14" t="s">
        <v>80</v>
      </c>
      <c r="B53" s="51">
        <v>0.24</v>
      </c>
      <c r="C53" s="51">
        <v>0.24</v>
      </c>
      <c r="D53" s="16" t="s">
        <v>81</v>
      </c>
      <c r="I53" t="str">
        <v/>
      </c>
    </row>
    <row r="54" spans="1:9" hidden="1" outlineLevel="1" x14ac:dyDescent="0.25">
      <c r="A54" s="52" t="s">
        <v>82</v>
      </c>
      <c r="B54" s="53"/>
      <c r="C54" s="53"/>
      <c r="D54" s="54"/>
      <c r="I54" t="str">
        <v/>
      </c>
    </row>
    <row r="55" spans="1:9" hidden="1" outlineLevel="1" x14ac:dyDescent="0.25">
      <c r="A55" s="55"/>
      <c r="B55" s="56"/>
      <c r="C55" s="56"/>
      <c r="D55" s="54"/>
      <c r="I55" t="str">
        <v/>
      </c>
    </row>
    <row r="56" spans="1:9" hidden="1" outlineLevel="1" x14ac:dyDescent="0.25">
      <c r="A56" s="55"/>
      <c r="B56" s="57"/>
      <c r="C56" s="57"/>
      <c r="D56" s="54"/>
      <c r="I56" t="str">
        <v/>
      </c>
    </row>
    <row r="57" spans="1:9" ht="15.75" hidden="1" outlineLevel="1" thickBot="1" x14ac:dyDescent="0.3">
      <c r="A57" s="58"/>
      <c r="B57" s="59"/>
      <c r="C57" s="59"/>
      <c r="D57" s="60"/>
      <c r="I57" t="str">
        <v/>
      </c>
    </row>
    <row r="58" spans="1:9" ht="15.75" collapsed="1" thickBot="1" x14ac:dyDescent="0.3">
      <c r="A58" s="61"/>
      <c r="B58" s="62"/>
      <c r="C58" s="62"/>
      <c r="D58" s="62"/>
      <c r="I58" t="str">
        <v/>
      </c>
    </row>
    <row r="59" spans="1:9" x14ac:dyDescent="0.25">
      <c r="A59" s="140" t="s">
        <v>148</v>
      </c>
      <c r="B59" s="141"/>
      <c r="C59" s="141"/>
      <c r="D59" s="142"/>
      <c r="I59" t="str">
        <v/>
      </c>
    </row>
    <row r="60" spans="1:9" x14ac:dyDescent="0.25">
      <c r="A60" s="155" t="s">
        <v>84</v>
      </c>
      <c r="B60" s="156"/>
      <c r="C60" s="156"/>
      <c r="D60" s="157"/>
      <c r="I60" t="str">
        <v/>
      </c>
    </row>
    <row r="61" spans="1:9" ht="30" x14ac:dyDescent="0.25">
      <c r="A61" s="63" t="s">
        <v>85</v>
      </c>
      <c r="B61" s="64" t="s">
        <v>86</v>
      </c>
      <c r="C61" s="64" t="s">
        <v>87</v>
      </c>
      <c r="D61" s="65" t="s">
        <v>88</v>
      </c>
      <c r="I61" t="str">
        <v/>
      </c>
    </row>
    <row r="62" spans="1:9" x14ac:dyDescent="0.25">
      <c r="A62" s="66" t="s">
        <v>89</v>
      </c>
      <c r="B62" s="67">
        <v>200000</v>
      </c>
      <c r="C62" s="68">
        <v>0.03</v>
      </c>
      <c r="D62" s="69">
        <v>2010</v>
      </c>
      <c r="I62" t="str">
        <v/>
      </c>
    </row>
    <row r="63" spans="1:9" x14ac:dyDescent="0.25">
      <c r="A63" s="66" t="s">
        <v>90</v>
      </c>
      <c r="B63" s="67">
        <v>20000</v>
      </c>
      <c r="C63" s="68">
        <v>-0.03</v>
      </c>
      <c r="D63" s="69">
        <v>2015</v>
      </c>
      <c r="I63" t="str">
        <v/>
      </c>
    </row>
    <row r="64" spans="1:9" x14ac:dyDescent="0.25">
      <c r="A64" s="130"/>
      <c r="B64" s="131"/>
      <c r="C64" s="132"/>
      <c r="D64" s="133"/>
      <c r="I64" t="str">
        <v/>
      </c>
    </row>
    <row r="65" spans="1:9" x14ac:dyDescent="0.25">
      <c r="A65" s="155" t="s">
        <v>91</v>
      </c>
      <c r="B65" s="156"/>
      <c r="C65" s="156"/>
      <c r="D65" s="157"/>
      <c r="I65" t="str">
        <v/>
      </c>
    </row>
    <row r="66" spans="1:9" ht="30" x14ac:dyDescent="0.25">
      <c r="A66" s="70" t="s">
        <v>85</v>
      </c>
      <c r="B66" s="64" t="s">
        <v>86</v>
      </c>
      <c r="C66" s="64" t="s">
        <v>87</v>
      </c>
      <c r="D66" s="65" t="s">
        <v>88</v>
      </c>
      <c r="I66" t="str">
        <v/>
      </c>
    </row>
    <row r="67" spans="1:9" x14ac:dyDescent="0.25">
      <c r="A67" s="66" t="s">
        <v>92</v>
      </c>
      <c r="B67" s="67">
        <v>18000</v>
      </c>
      <c r="C67" s="68">
        <v>-0.04</v>
      </c>
      <c r="D67" s="69">
        <v>2019</v>
      </c>
      <c r="I67" t="str">
        <v/>
      </c>
    </row>
    <row r="68" spans="1:9" x14ac:dyDescent="0.25">
      <c r="A68" s="66"/>
      <c r="B68" s="67"/>
      <c r="C68" s="68"/>
      <c r="D68" s="69"/>
      <c r="I68" t="str">
        <v/>
      </c>
    </row>
    <row r="69" spans="1:9" ht="15.75" thickBot="1" x14ac:dyDescent="0.3">
      <c r="A69" s="71"/>
      <c r="B69" s="72"/>
      <c r="C69" s="73"/>
      <c r="D69" s="74"/>
      <c r="I69" t="str">
        <v/>
      </c>
    </row>
    <row r="70" spans="1:9" ht="15.75" thickBot="1" x14ac:dyDescent="0.3">
      <c r="A70" s="75"/>
      <c r="B70" s="76"/>
      <c r="C70" s="76"/>
      <c r="I70" t="str">
        <v/>
      </c>
    </row>
    <row r="71" spans="1:9" ht="15.75" thickBot="1" x14ac:dyDescent="0.3">
      <c r="A71" s="152" t="s">
        <v>93</v>
      </c>
      <c r="B71" s="153"/>
      <c r="C71" s="153"/>
      <c r="D71" s="153"/>
      <c r="E71" s="153"/>
      <c r="F71" s="154"/>
      <c r="I71" t="str">
        <v/>
      </c>
    </row>
    <row r="72" spans="1:9" ht="45.75" thickBot="1" x14ac:dyDescent="0.3">
      <c r="A72" s="77" t="s">
        <v>94</v>
      </c>
      <c r="B72" s="78" t="s">
        <v>95</v>
      </c>
      <c r="C72" s="79" t="s">
        <v>96</v>
      </c>
      <c r="D72" s="79" t="s">
        <v>97</v>
      </c>
      <c r="E72" s="79" t="s">
        <v>98</v>
      </c>
      <c r="F72" s="80" t="s">
        <v>99</v>
      </c>
      <c r="G72" s="81" t="s">
        <v>100</v>
      </c>
      <c r="I72" t="str">
        <v/>
      </c>
    </row>
    <row r="73" spans="1:9" x14ac:dyDescent="0.25">
      <c r="A73" s="66" t="s">
        <v>101</v>
      </c>
      <c r="B73" s="67">
        <v>150000</v>
      </c>
      <c r="C73" s="82">
        <v>2010</v>
      </c>
      <c r="D73" s="83">
        <v>2040</v>
      </c>
      <c r="E73" s="84">
        <v>0.04</v>
      </c>
      <c r="F73" s="85" t="s">
        <v>35</v>
      </c>
      <c r="G73" s="86">
        <f>IF(OR(A73="",D73-MAX(C73,$D$5)&lt;=0),"",-PMT(E73,D73-MAX(C73,$D$5),B73))</f>
        <v>8674.5148700492009</v>
      </c>
      <c r="I73" t="str">
        <v/>
      </c>
    </row>
    <row r="74" spans="1:9" x14ac:dyDescent="0.25">
      <c r="A74" s="66" t="s">
        <v>149</v>
      </c>
      <c r="B74" s="67">
        <v>5000</v>
      </c>
      <c r="C74" s="82">
        <v>2015</v>
      </c>
      <c r="D74" s="83">
        <v>2024</v>
      </c>
      <c r="E74" s="84">
        <v>0.06</v>
      </c>
      <c r="F74" s="85" t="s">
        <v>35</v>
      </c>
      <c r="G74" s="86">
        <f t="shared" ref="G74:G76" si="0">IF(OR(A74="",D74-MAX(C74,$D$5)&lt;=0),"",-PMT(E74,D74-MAX(C74,$D$5),B74))</f>
        <v>735.11117501531851</v>
      </c>
      <c r="I74" t="str">
        <v/>
      </c>
    </row>
    <row r="75" spans="1:9" x14ac:dyDescent="0.25">
      <c r="A75" s="66" t="s">
        <v>103</v>
      </c>
      <c r="B75" s="67">
        <v>60000</v>
      </c>
      <c r="C75" s="82">
        <v>2005</v>
      </c>
      <c r="D75" s="83">
        <v>2045</v>
      </c>
      <c r="E75" s="84">
        <v>7.0000000000000007E-2</v>
      </c>
      <c r="F75" s="85" t="s">
        <v>35</v>
      </c>
      <c r="G75" s="86">
        <f t="shared" si="0"/>
        <v>4500.5483324166198</v>
      </c>
      <c r="I75" t="str">
        <v/>
      </c>
    </row>
    <row r="76" spans="1:9" ht="15.75" thickBot="1" x14ac:dyDescent="0.3">
      <c r="A76" s="66"/>
      <c r="B76" s="67"/>
      <c r="C76" s="87"/>
      <c r="D76" s="83"/>
      <c r="E76" s="84"/>
      <c r="F76" s="85" t="s">
        <v>35</v>
      </c>
      <c r="G76" s="88" t="str">
        <f t="shared" si="0"/>
        <v/>
      </c>
      <c r="I76" t="str">
        <v/>
      </c>
    </row>
    <row r="77" spans="1:9" ht="15.75" thickBot="1" x14ac:dyDescent="0.3">
      <c r="A77" s="152" t="s">
        <v>104</v>
      </c>
      <c r="B77" s="153"/>
      <c r="C77" s="153"/>
      <c r="D77" s="153"/>
      <c r="E77" s="153"/>
      <c r="F77" s="154"/>
      <c r="I77" t="str">
        <v/>
      </c>
    </row>
    <row r="78" spans="1:9" ht="45.75" thickBot="1" x14ac:dyDescent="0.3">
      <c r="A78" s="89" t="s">
        <v>94</v>
      </c>
      <c r="B78" s="90" t="s">
        <v>95</v>
      </c>
      <c r="C78" s="91" t="s">
        <v>96</v>
      </c>
      <c r="D78" s="91" t="s">
        <v>97</v>
      </c>
      <c r="E78" s="91" t="s">
        <v>98</v>
      </c>
      <c r="F78" s="92" t="s">
        <v>99</v>
      </c>
      <c r="G78" s="81" t="s">
        <v>100</v>
      </c>
      <c r="I78" t="str">
        <v/>
      </c>
    </row>
    <row r="79" spans="1:9" x14ac:dyDescent="0.25">
      <c r="A79" s="66" t="s">
        <v>105</v>
      </c>
      <c r="B79" s="67">
        <v>10000</v>
      </c>
      <c r="C79" s="82">
        <v>2019</v>
      </c>
      <c r="D79" s="83">
        <v>2025</v>
      </c>
      <c r="E79" s="93">
        <v>1.4E-2</v>
      </c>
      <c r="F79" s="85" t="s">
        <v>35</v>
      </c>
      <c r="G79" s="86">
        <f>IF(OR(A79="",D79-MAX(C79,$D$5)&lt;=0),"",-PMT(E79,D79-MAX(C79,$D$5),B79))</f>
        <v>1749.2793905074923</v>
      </c>
      <c r="I79" t="str">
        <v/>
      </c>
    </row>
    <row r="80" spans="1:9" x14ac:dyDescent="0.25">
      <c r="A80" s="66" t="s">
        <v>106</v>
      </c>
      <c r="B80" s="67">
        <v>5000</v>
      </c>
      <c r="C80" s="82">
        <v>2022</v>
      </c>
      <c r="D80" s="83">
        <v>2030</v>
      </c>
      <c r="E80" s="93">
        <v>0.1</v>
      </c>
      <c r="F80" s="85" t="s">
        <v>35</v>
      </c>
      <c r="G80" s="86">
        <f t="shared" ref="G80:G82" si="1">IF(OR(A80="",D80-MAX(C80,$D$5)&lt;=0),"",-PMT(E80,D80-MAX(C80,$D$5),B80))</f>
        <v>937.22008787406742</v>
      </c>
      <c r="I80" t="str">
        <v/>
      </c>
    </row>
    <row r="81" spans="1:9" x14ac:dyDescent="0.25">
      <c r="A81" s="66" t="s">
        <v>107</v>
      </c>
      <c r="B81" s="67">
        <v>40000</v>
      </c>
      <c r="C81" s="82">
        <v>2007</v>
      </c>
      <c r="D81" s="83">
        <v>2045</v>
      </c>
      <c r="E81" s="93">
        <v>7.0000000000000007E-2</v>
      </c>
      <c r="F81" s="85" t="s">
        <v>35</v>
      </c>
      <c r="G81" s="86">
        <f t="shared" si="1"/>
        <v>3031.8020602879837</v>
      </c>
      <c r="I81" t="str">
        <v/>
      </c>
    </row>
    <row r="82" spans="1:9" ht="15.75" thickBot="1" x14ac:dyDescent="0.3">
      <c r="A82" s="71"/>
      <c r="B82" s="72"/>
      <c r="C82" s="94"/>
      <c r="D82" s="95"/>
      <c r="E82" s="96"/>
      <c r="F82" s="97" t="s">
        <v>35</v>
      </c>
      <c r="G82" s="88" t="str">
        <f t="shared" si="1"/>
        <v/>
      </c>
      <c r="I82" t="str">
        <v/>
      </c>
    </row>
    <row r="83" spans="1:9" ht="15.75" thickBot="1" x14ac:dyDescent="0.3">
      <c r="I83" t="str">
        <v/>
      </c>
    </row>
    <row r="84" spans="1:9" x14ac:dyDescent="0.25">
      <c r="A84" s="140" t="s">
        <v>150</v>
      </c>
      <c r="B84" s="141"/>
      <c r="C84" s="141"/>
      <c r="D84" s="142"/>
      <c r="I84" t="str">
        <v/>
      </c>
    </row>
    <row r="85" spans="1:9" hidden="1" outlineLevel="1" x14ac:dyDescent="0.25">
      <c r="A85" s="98" t="s">
        <v>109</v>
      </c>
      <c r="B85" s="99" t="s">
        <v>110</v>
      </c>
      <c r="C85" s="143" t="s">
        <v>111</v>
      </c>
      <c r="D85" s="144"/>
      <c r="I85" t="str">
        <v/>
      </c>
    </row>
    <row r="86" spans="1:9" hidden="1" outlineLevel="1" x14ac:dyDescent="0.25">
      <c r="A86" s="100" t="s">
        <v>112</v>
      </c>
      <c r="B86" s="101">
        <v>0.03</v>
      </c>
      <c r="C86" s="145" t="s">
        <v>113</v>
      </c>
      <c r="D86" s="146"/>
      <c r="I86" t="str">
        <v/>
      </c>
    </row>
    <row r="87" spans="1:9" hidden="1" outlineLevel="1" x14ac:dyDescent="0.25">
      <c r="A87" s="100" t="s">
        <v>114</v>
      </c>
      <c r="B87" s="101">
        <v>3.5000000000000003E-2</v>
      </c>
      <c r="C87" s="102" t="s">
        <v>115</v>
      </c>
      <c r="D87" s="103"/>
      <c r="I87" t="str">
        <v/>
      </c>
    </row>
    <row r="88" spans="1:9" hidden="1" outlineLevel="1" x14ac:dyDescent="0.25">
      <c r="A88" s="100" t="s">
        <v>116</v>
      </c>
      <c r="B88" s="101">
        <v>0.05</v>
      </c>
      <c r="C88" s="102" t="s">
        <v>117</v>
      </c>
      <c r="D88" s="103"/>
      <c r="I88" t="str">
        <v/>
      </c>
    </row>
    <row r="89" spans="1:9" hidden="1" outlineLevel="1" x14ac:dyDescent="0.25">
      <c r="A89" s="104" t="s">
        <v>118</v>
      </c>
      <c r="B89" s="105">
        <v>8.5000000000000006E-2</v>
      </c>
      <c r="C89" s="106" t="s">
        <v>119</v>
      </c>
      <c r="D89" s="107"/>
      <c r="E89" s="108" t="s">
        <v>120</v>
      </c>
      <c r="F89" s="109">
        <v>1.7000000000000001E-2</v>
      </c>
      <c r="G89" t="s">
        <v>121</v>
      </c>
      <c r="I89" t="str">
        <v/>
      </c>
    </row>
    <row r="90" spans="1:9" hidden="1" outlineLevel="1" x14ac:dyDescent="0.25">
      <c r="A90" s="110" t="s">
        <v>122</v>
      </c>
      <c r="B90" s="84">
        <v>0.03</v>
      </c>
      <c r="C90" s="111" t="s">
        <v>123</v>
      </c>
      <c r="D90" s="112"/>
      <c r="I90" t="str">
        <v/>
      </c>
    </row>
    <row r="91" spans="1:9" s="5" customFormat="1" ht="15.75" hidden="1" outlineLevel="1" thickBot="1" x14ac:dyDescent="0.3">
      <c r="A91" s="113" t="s">
        <v>151</v>
      </c>
      <c r="B91" s="134">
        <v>8</v>
      </c>
      <c r="C91" s="147" t="s">
        <v>152</v>
      </c>
      <c r="D91" s="148"/>
      <c r="I91" s="5" t="str">
        <v/>
      </c>
    </row>
    <row r="92" spans="1:9" hidden="1" outlineLevel="1" x14ac:dyDescent="0.25">
      <c r="A92" s="111"/>
      <c r="B92" s="111"/>
      <c r="C92" s="111"/>
      <c r="D92" s="111"/>
      <c r="I92" t="str">
        <v/>
      </c>
    </row>
    <row r="93" spans="1:9" collapsed="1" x14ac:dyDescent="0.25">
      <c r="A93" s="149" t="s">
        <v>126</v>
      </c>
      <c r="B93" s="150"/>
      <c r="C93" s="150"/>
      <c r="D93" s="150"/>
      <c r="E93" s="150"/>
      <c r="F93" s="150"/>
      <c r="I93" t="str">
        <v/>
      </c>
    </row>
    <row r="94" spans="1:9" s="5" customFormat="1" ht="14.65" customHeight="1" outlineLevel="1" x14ac:dyDescent="0.25">
      <c r="A94" s="115" t="s">
        <v>127</v>
      </c>
      <c r="B94" s="116" t="s">
        <v>128</v>
      </c>
      <c r="C94" s="116" t="s">
        <v>129</v>
      </c>
      <c r="D94" s="116" t="s">
        <v>130</v>
      </c>
      <c r="E94" s="151" t="s">
        <v>131</v>
      </c>
      <c r="F94" s="151"/>
      <c r="G94"/>
      <c r="H94"/>
      <c r="I94" s="5" t="str">
        <v/>
      </c>
    </row>
    <row r="95" spans="1:9" ht="14.65" customHeight="1" outlineLevel="1" x14ac:dyDescent="0.25">
      <c r="A95" s="117">
        <v>2026</v>
      </c>
      <c r="B95" s="118"/>
      <c r="C95" s="118">
        <v>25000</v>
      </c>
      <c r="D95" s="118"/>
      <c r="E95" s="138" t="s">
        <v>132</v>
      </c>
      <c r="F95" s="139"/>
      <c r="I95" t="str">
        <v/>
      </c>
    </row>
    <row r="96" spans="1:9" ht="14.65" customHeight="1" outlineLevel="1" x14ac:dyDescent="0.25">
      <c r="A96" s="117">
        <v>2027</v>
      </c>
      <c r="B96" s="118"/>
      <c r="C96" s="118">
        <v>20000</v>
      </c>
      <c r="D96" s="118"/>
      <c r="E96" s="136" t="s">
        <v>133</v>
      </c>
      <c r="F96" s="137"/>
      <c r="I96" t="str">
        <v/>
      </c>
    </row>
    <row r="97" spans="1:9" ht="14.65" customHeight="1" outlineLevel="1" x14ac:dyDescent="0.25">
      <c r="A97" s="117">
        <v>2028</v>
      </c>
      <c r="B97" s="118"/>
      <c r="C97" s="118">
        <v>7000</v>
      </c>
      <c r="D97" s="118"/>
      <c r="E97" s="136" t="s">
        <v>134</v>
      </c>
      <c r="F97" s="137"/>
      <c r="I97" t="str">
        <v/>
      </c>
    </row>
    <row r="98" spans="1:9" ht="14.65" customHeight="1" outlineLevel="1" x14ac:dyDescent="0.25">
      <c r="A98" s="117">
        <v>2035</v>
      </c>
      <c r="B98" s="118">
        <v>50000</v>
      </c>
      <c r="C98" s="118"/>
      <c r="D98" s="118"/>
      <c r="E98" s="136" t="s">
        <v>135</v>
      </c>
      <c r="F98" s="137"/>
      <c r="I98" t="str">
        <v/>
      </c>
    </row>
    <row r="99" spans="1:9" ht="14.65" customHeight="1" outlineLevel="1" x14ac:dyDescent="0.25">
      <c r="A99" s="117"/>
      <c r="B99" s="118"/>
      <c r="C99" s="118"/>
      <c r="D99" s="118"/>
      <c r="E99" s="136"/>
      <c r="F99" s="137"/>
      <c r="I99" t="str">
        <v/>
      </c>
    </row>
    <row r="100" spans="1:9" ht="14.65" customHeight="1" outlineLevel="1" x14ac:dyDescent="0.25">
      <c r="A100" s="117"/>
      <c r="B100" s="118"/>
      <c r="C100" s="118"/>
      <c r="D100" s="118"/>
      <c r="E100" s="136"/>
      <c r="F100" s="137"/>
      <c r="I100" t="str">
        <v/>
      </c>
    </row>
    <row r="101" spans="1:9" ht="14.65" customHeight="1" outlineLevel="1" x14ac:dyDescent="0.25">
      <c r="A101" s="117"/>
      <c r="B101" s="118"/>
      <c r="C101" s="118"/>
      <c r="D101" s="118"/>
      <c r="E101" s="136"/>
      <c r="F101" s="137"/>
      <c r="I101" t="str">
        <v/>
      </c>
    </row>
    <row r="102" spans="1:9" ht="14.65" customHeight="1" outlineLevel="1" x14ac:dyDescent="0.25">
      <c r="A102" s="117"/>
      <c r="B102" s="118"/>
      <c r="C102" s="118"/>
      <c r="D102" s="118"/>
      <c r="E102" s="136"/>
      <c r="F102" s="137"/>
      <c r="I102" t="str">
        <v/>
      </c>
    </row>
    <row r="103" spans="1:9" ht="14.65" customHeight="1" outlineLevel="1" x14ac:dyDescent="0.25">
      <c r="A103" s="117"/>
      <c r="B103" s="118"/>
      <c r="C103" s="118"/>
      <c r="D103" s="118"/>
      <c r="E103" s="136"/>
      <c r="F103" s="137"/>
      <c r="I103" t="str">
        <v/>
      </c>
    </row>
    <row r="104" spans="1:9" ht="14.65" customHeight="1" outlineLevel="1" x14ac:dyDescent="0.25">
      <c r="A104" s="117"/>
      <c r="B104" s="118"/>
      <c r="C104" s="118"/>
      <c r="D104" s="118"/>
      <c r="E104" s="136"/>
      <c r="F104" s="137"/>
      <c r="I104" t="str">
        <v/>
      </c>
    </row>
    <row r="105" spans="1:9" ht="14.65" customHeight="1" outlineLevel="1" x14ac:dyDescent="0.25">
      <c r="A105" s="117"/>
      <c r="B105" s="118"/>
      <c r="C105" s="118"/>
      <c r="D105" s="118"/>
      <c r="E105" s="136"/>
      <c r="F105" s="137"/>
      <c r="I105" t="str">
        <v/>
      </c>
    </row>
    <row r="106" spans="1:9" ht="14.65" customHeight="1" outlineLevel="1" x14ac:dyDescent="0.25">
      <c r="A106" s="117"/>
      <c r="B106" s="118"/>
      <c r="C106" s="118"/>
      <c r="D106" s="118"/>
      <c r="E106" s="136"/>
      <c r="F106" s="137"/>
      <c r="I106" t="str">
        <v/>
      </c>
    </row>
    <row r="107" spans="1:9" ht="14.65" customHeight="1" outlineLevel="1" x14ac:dyDescent="0.25">
      <c r="A107" s="117"/>
      <c r="B107" s="118"/>
      <c r="C107" s="118"/>
      <c r="D107" s="118"/>
      <c r="E107" s="136"/>
      <c r="F107" s="137"/>
      <c r="I107" t="str">
        <v/>
      </c>
    </row>
    <row r="108" spans="1:9" ht="14.65" customHeight="1" outlineLevel="1" x14ac:dyDescent="0.25">
      <c r="A108" s="117"/>
      <c r="B108" s="118"/>
      <c r="C108" s="118"/>
      <c r="D108" s="118"/>
      <c r="E108" s="136"/>
      <c r="F108" s="137"/>
      <c r="I108" t="str">
        <v/>
      </c>
    </row>
    <row r="109" spans="1:9" ht="14.65" customHeight="1" outlineLevel="1" x14ac:dyDescent="0.25">
      <c r="A109" s="117"/>
      <c r="B109" s="118"/>
      <c r="C109" s="118"/>
      <c r="D109" s="118"/>
      <c r="E109" s="136"/>
      <c r="F109" s="137"/>
      <c r="I109" t="str">
        <v/>
      </c>
    </row>
    <row r="110" spans="1:9" ht="14.65" customHeight="1" outlineLevel="1" x14ac:dyDescent="0.25">
      <c r="A110" s="117"/>
      <c r="B110" s="118"/>
      <c r="C110" s="118"/>
      <c r="D110" s="118"/>
      <c r="E110" s="136"/>
      <c r="F110" s="137"/>
      <c r="I110" t="str">
        <v/>
      </c>
    </row>
    <row r="111" spans="1:9" ht="14.65" customHeight="1" outlineLevel="1" x14ac:dyDescent="0.25">
      <c r="A111" s="117"/>
      <c r="B111" s="118"/>
      <c r="C111" s="118"/>
      <c r="D111" s="118"/>
      <c r="E111" s="136"/>
      <c r="F111" s="137"/>
      <c r="I111" t="str">
        <v/>
      </c>
    </row>
    <row r="112" spans="1:9" ht="14.65" customHeight="1" outlineLevel="1" x14ac:dyDescent="0.25">
      <c r="A112" s="117"/>
      <c r="B112" s="118"/>
      <c r="C112" s="118"/>
      <c r="D112" s="118"/>
      <c r="E112" s="136"/>
      <c r="F112" s="137"/>
      <c r="I112" t="str">
        <v/>
      </c>
    </row>
    <row r="113" spans="1:9" ht="14.65" customHeight="1" outlineLevel="1" x14ac:dyDescent="0.25">
      <c r="A113" s="117"/>
      <c r="B113" s="118"/>
      <c r="C113" s="118"/>
      <c r="D113" s="118"/>
      <c r="E113" s="136"/>
      <c r="F113" s="137"/>
      <c r="I113" t="str">
        <v/>
      </c>
    </row>
    <row r="114" spans="1:9" ht="14.65" customHeight="1" outlineLevel="1" x14ac:dyDescent="0.25">
      <c r="A114" s="117"/>
      <c r="B114" s="118"/>
      <c r="C114" s="118"/>
      <c r="D114" s="118"/>
      <c r="E114" s="136"/>
      <c r="F114" s="137"/>
      <c r="I114" t="str">
        <v/>
      </c>
    </row>
    <row r="115" spans="1:9" ht="14.65" customHeight="1" outlineLevel="1" x14ac:dyDescent="0.25">
      <c r="A115" s="117"/>
      <c r="B115" s="118"/>
      <c r="C115" s="118"/>
      <c r="D115" s="118"/>
      <c r="E115" s="136"/>
      <c r="F115" s="137"/>
      <c r="I115" t="str">
        <v/>
      </c>
    </row>
    <row r="116" spans="1:9" ht="14.65" customHeight="1" outlineLevel="1" x14ac:dyDescent="0.25">
      <c r="A116" s="117"/>
      <c r="B116" s="118"/>
      <c r="C116" s="118"/>
      <c r="D116" s="118"/>
      <c r="E116" s="136"/>
      <c r="F116" s="137"/>
      <c r="I116" t="str">
        <v/>
      </c>
    </row>
    <row r="117" spans="1:9" ht="14.65" customHeight="1" outlineLevel="1" x14ac:dyDescent="0.25">
      <c r="A117" s="117"/>
      <c r="B117" s="118"/>
      <c r="C117" s="118"/>
      <c r="D117" s="118"/>
      <c r="E117" s="136"/>
      <c r="F117" s="137"/>
      <c r="I117" t="str">
        <v/>
      </c>
    </row>
    <row r="118" spans="1:9" ht="14.65" customHeight="1" outlineLevel="1" x14ac:dyDescent="0.25">
      <c r="A118" s="117"/>
      <c r="B118" s="118"/>
      <c r="C118" s="118"/>
      <c r="D118" s="118"/>
      <c r="E118" s="136"/>
      <c r="F118" s="137"/>
      <c r="I118" t="str">
        <v/>
      </c>
    </row>
    <row r="119" spans="1:9" ht="14.65" customHeight="1" outlineLevel="1" x14ac:dyDescent="0.25">
      <c r="A119" s="117"/>
      <c r="B119" s="118"/>
      <c r="C119" s="118"/>
      <c r="D119" s="118"/>
      <c r="E119" s="136"/>
      <c r="F119" s="137"/>
      <c r="I119" t="str">
        <v/>
      </c>
    </row>
    <row r="120" spans="1:9" ht="14.65" customHeight="1" outlineLevel="1" x14ac:dyDescent="0.25">
      <c r="A120" s="117"/>
      <c r="B120" s="118"/>
      <c r="C120" s="118"/>
      <c r="D120" s="118"/>
      <c r="E120" s="136"/>
      <c r="F120" s="137"/>
      <c r="I120" t="str">
        <v/>
      </c>
    </row>
    <row r="121" spans="1:9" ht="15" customHeight="1" outlineLevel="1" thickBot="1" x14ac:dyDescent="0.3">
      <c r="A121" s="119"/>
      <c r="B121" s="120"/>
      <c r="C121" s="120"/>
      <c r="D121" s="120"/>
      <c r="E121" s="136"/>
      <c r="F121" s="137"/>
      <c r="I121" t="str">
        <v/>
      </c>
    </row>
    <row r="122" spans="1:9" outlineLevel="1" x14ac:dyDescent="0.25">
      <c r="I122" t="str">
        <v/>
      </c>
    </row>
    <row r="123" spans="1:9" outlineLevel="1" x14ac:dyDescent="0.25">
      <c r="A123" s="111"/>
      <c r="B123" s="111"/>
      <c r="C123" s="111"/>
      <c r="D123" s="111"/>
      <c r="I123" t="str">
        <v/>
      </c>
    </row>
    <row r="124" spans="1:9" outlineLevel="1" x14ac:dyDescent="0.25">
      <c r="A124" s="111"/>
      <c r="B124" s="111"/>
      <c r="C124" s="111"/>
      <c r="D124" s="111"/>
      <c r="I124" t="str">
        <v/>
      </c>
    </row>
    <row r="125" spans="1:9" outlineLevel="1" x14ac:dyDescent="0.25">
      <c r="A125" s="111" t="s">
        <v>136</v>
      </c>
      <c r="B125" s="111" t="str">
        <f>'User Inputs - Base Case'!B125</f>
        <v>1.6</v>
      </c>
      <c r="C125" s="111"/>
      <c r="D125" s="111"/>
      <c r="I125" t="str">
        <v/>
      </c>
    </row>
    <row r="126" spans="1:9" x14ac:dyDescent="0.25">
      <c r="A126" s="111"/>
      <c r="B126" s="111"/>
      <c r="C126" s="111"/>
      <c r="D126" s="111"/>
      <c r="I126" t="str">
        <v/>
      </c>
    </row>
    <row r="127" spans="1:9" x14ac:dyDescent="0.25">
      <c r="A127" s="111"/>
      <c r="B127" s="111"/>
      <c r="C127" s="111"/>
      <c r="D127" s="111"/>
      <c r="I127" t="str">
        <v/>
      </c>
    </row>
    <row r="128" spans="1:9" x14ac:dyDescent="0.25">
      <c r="I128" t="str">
        <v/>
      </c>
    </row>
    <row r="129" spans="9:9" x14ac:dyDescent="0.25">
      <c r="I129" t="str">
        <v/>
      </c>
    </row>
    <row r="130" spans="9:9" x14ac:dyDescent="0.25">
      <c r="I130" t="str">
        <v/>
      </c>
    </row>
    <row r="131" spans="9:9" x14ac:dyDescent="0.25">
      <c r="I131" t="str">
        <v/>
      </c>
    </row>
    <row r="132" spans="9:9" x14ac:dyDescent="0.25">
      <c r="I132" t="str">
        <v/>
      </c>
    </row>
    <row r="133" spans="9:9" x14ac:dyDescent="0.25">
      <c r="I133" t="str">
        <v/>
      </c>
    </row>
    <row r="134" spans="9:9" x14ac:dyDescent="0.25">
      <c r="I134" t="str">
        <v/>
      </c>
    </row>
    <row r="135" spans="9:9" x14ac:dyDescent="0.25">
      <c r="I135" t="str">
        <v/>
      </c>
    </row>
    <row r="136" spans="9:9" x14ac:dyDescent="0.25">
      <c r="I136" t="str">
        <v/>
      </c>
    </row>
    <row r="137" spans="9:9" x14ac:dyDescent="0.25">
      <c r="I137" t="str">
        <v/>
      </c>
    </row>
    <row r="138" spans="9:9" x14ac:dyDescent="0.25">
      <c r="I138" t="str">
        <v/>
      </c>
    </row>
    <row r="139" spans="9:9" x14ac:dyDescent="0.25">
      <c r="I139" t="str">
        <v/>
      </c>
    </row>
    <row r="140" spans="9:9" x14ac:dyDescent="0.25">
      <c r="I140" t="str">
        <v/>
      </c>
    </row>
    <row r="141" spans="9:9" x14ac:dyDescent="0.25">
      <c r="I141" t="str">
        <v/>
      </c>
    </row>
    <row r="142" spans="9:9" x14ac:dyDescent="0.25">
      <c r="I142" t="str">
        <v/>
      </c>
    </row>
    <row r="143" spans="9:9" x14ac:dyDescent="0.25">
      <c r="I143" t="str">
        <v/>
      </c>
    </row>
    <row r="144" spans="9:9" x14ac:dyDescent="0.25">
      <c r="I144" t="str">
        <v/>
      </c>
    </row>
    <row r="145" spans="1:9" x14ac:dyDescent="0.25">
      <c r="I145" t="str">
        <v/>
      </c>
    </row>
    <row r="146" spans="1:9" x14ac:dyDescent="0.25">
      <c r="I146" t="str">
        <v/>
      </c>
    </row>
    <row r="147" spans="1:9" x14ac:dyDescent="0.25">
      <c r="I147" t="str">
        <v/>
      </c>
    </row>
    <row r="148" spans="1:9" x14ac:dyDescent="0.25">
      <c r="I148" t="str">
        <v/>
      </c>
    </row>
    <row r="149" spans="1:9" x14ac:dyDescent="0.25">
      <c r="I149" t="str">
        <v/>
      </c>
    </row>
    <row r="150" spans="1:9" x14ac:dyDescent="0.25">
      <c r="A150" t="str">
        <f t="array" ref="A150:H150">""</f>
        <v/>
      </c>
      <c r="B150" t="str">
        <v/>
      </c>
      <c r="C150" t="str">
        <v/>
      </c>
      <c r="D150" t="str">
        <v/>
      </c>
      <c r="E150" t="str">
        <v/>
      </c>
      <c r="F150" t="str">
        <v/>
      </c>
      <c r="G150" t="str">
        <v/>
      </c>
      <c r="H150" t="str">
        <v/>
      </c>
      <c r="I150" t="str">
        <v/>
      </c>
    </row>
  </sheetData>
  <mergeCells count="39">
    <mergeCell ref="A77:F77"/>
    <mergeCell ref="A3:D3"/>
    <mergeCell ref="A59:D59"/>
    <mergeCell ref="A60:D60"/>
    <mergeCell ref="A65:D65"/>
    <mergeCell ref="A71:F71"/>
    <mergeCell ref="E100:F100"/>
    <mergeCell ref="A84:D84"/>
    <mergeCell ref="C85:D85"/>
    <mergeCell ref="C86:D86"/>
    <mergeCell ref="C91:D91"/>
    <mergeCell ref="A93:F93"/>
    <mergeCell ref="E94:F94"/>
    <mergeCell ref="E95:F95"/>
    <mergeCell ref="E96:F96"/>
    <mergeCell ref="E97:F97"/>
    <mergeCell ref="E98:F98"/>
    <mergeCell ref="E99:F99"/>
    <mergeCell ref="E112:F112"/>
    <mergeCell ref="E101:F101"/>
    <mergeCell ref="E102:F102"/>
    <mergeCell ref="E103:F103"/>
    <mergeCell ref="E104:F104"/>
    <mergeCell ref="E105:F105"/>
    <mergeCell ref="E106:F106"/>
    <mergeCell ref="E107:F107"/>
    <mergeCell ref="E108:F108"/>
    <mergeCell ref="E109:F109"/>
    <mergeCell ref="E110:F110"/>
    <mergeCell ref="E111:F111"/>
    <mergeCell ref="E119:F119"/>
    <mergeCell ref="E120:F120"/>
    <mergeCell ref="E121:F121"/>
    <mergeCell ref="E113:F113"/>
    <mergeCell ref="E114:F114"/>
    <mergeCell ref="E115:F115"/>
    <mergeCell ref="E116:F116"/>
    <mergeCell ref="E117:F117"/>
    <mergeCell ref="E118:F118"/>
  </mergeCells>
  <dataValidations count="34">
    <dataValidation type="list" allowBlank="1" showInputMessage="1" showErrorMessage="1" sqref="B90" xr:uid="{EF183E1E-5469-412D-B8FB-6B30E2970B8B}">
      <formula1>"0%,1%,2%,3%,4%,5%,6%,7%,8%,9%,10%"</formula1>
    </dataValidation>
    <dataValidation type="whole" allowBlank="1" showInputMessage="1" showErrorMessage="1" sqref="B19:C19 B23:C23" xr:uid="{62E7D600-17E3-4B2A-984F-5E4D0C2C2D07}">
      <formula1>B5</formula1>
      <formula2>B8</formula2>
    </dataValidation>
    <dataValidation type="whole" allowBlank="1" showInputMessage="1" showErrorMessage="1" promptTitle="Other Income Start Age" prompt="Other Income Start Age" sqref="B30:C30 B32:C32" xr:uid="{90D30543-C2E8-4CA5-885C-8053F104AE19}">
      <formula1>B5</formula1>
      <formula2>B8</formula2>
    </dataValidation>
    <dataValidation type="whole" allowBlank="1" showInputMessage="1" showErrorMessage="1" sqref="B95:C121" xr:uid="{B582385D-4387-432F-8979-6D4BC893FAF6}">
      <formula1>-1000000</formula1>
      <formula2>1000000</formula2>
    </dataValidation>
    <dataValidation type="list" allowBlank="1" showInputMessage="1" showErrorMessage="1" promptTitle="Include Loan Payment in Expense" prompt="Enter &quot;Yes&quot; if the payment for this loan is not already included in living or fixed expenses" sqref="F73:F76 F79:F82" xr:uid="{0BF62850-3008-415F-9D91-6C6F0A75F32B}">
      <formula1>"Yes,No"</formula1>
    </dataValidation>
    <dataValidation type="whole" operator="greaterThanOrEqual" allowBlank="1" showInputMessage="1" showErrorMessage="1" promptTitle="Current/Anticipated Balance" prompt="Current balance of the loan, enter anticipated loan amount if planning to take a lon in future" sqref="B73:B76 B79:B82" xr:uid="{30D5CEC7-6C2A-4D9F-BBB7-CA844CFDA81A}">
      <formula1>0</formula1>
    </dataValidation>
    <dataValidation type="whole" operator="greaterThanOrEqual" allowBlank="1" showInputMessage="1" showErrorMessage="1" promptTitle="Current/Anticipated Market Value" prompt="Current market value of asset or anticipated value if planning to acquire in future" sqref="B62:B64 B67:B69" xr:uid="{474D8135-B369-44CB-8C2F-22750D474FBA}">
      <formula1>0</formula1>
    </dataValidation>
    <dataValidation allowBlank="1" showInputMessage="1" showErrorMessage="1" promptTitle="Current/Anticipated Market Value" prompt="Current market value of asset or anticipated value if planning to acquire in future" sqref="B61 B66" xr:uid="{69FB3BE8-763E-4C42-B875-FB6EF75F28C6}"/>
    <dataValidation allowBlank="1" showInputMessage="1" showErrorMessage="1" promptTitle="Year Acquired" prompt="Year when asset acquired ot planned to be acquired in future" sqref="D66 D61" xr:uid="{BE8C1985-5BAA-4F4F-BDE6-51615D47583E}"/>
    <dataValidation type="whole" allowBlank="1" showInputMessage="1" showErrorMessage="1" promptTitle="Year Acquired" prompt="Year when asset acquired ot planned to be acquired in future" sqref="D62:D64 D67:D69" xr:uid="{48EA4B48-C4CE-4115-B90B-CBACAF77FE65}">
      <formula1>1950</formula1>
      <formula2>2100</formula2>
    </dataValidation>
    <dataValidation allowBlank="1" showInputMessage="1" showErrorMessage="1" promptTitle="Current/Anticipated Loan Amount" prompt="Current balance of the loan, enter anticipated loan amount if planning to take a loan in future" sqref="B72 B78" xr:uid="{2F3CA59A-A947-4C55-9A03-67BD704ACC82}"/>
    <dataValidation allowBlank="1" showInputMessage="1" showErrorMessage="1" promptTitle="Loan Start Year" prompt="Year loan was or will be taken out" sqref="C72 C78" xr:uid="{FD1F738A-9D8F-45B5-8496-AB0EC0857886}"/>
    <dataValidation type="whole" operator="greaterThanOrEqual" allowBlank="1" showInputMessage="1" showErrorMessage="1" promptTitle="Loan Start Year" prompt="Year loan was or will be taken out" sqref="C73:C76 C79:C82" xr:uid="{C72309B4-82F2-4AEA-A0FF-F6585EAC1325}">
      <formula1>0</formula1>
    </dataValidation>
    <dataValidation allowBlank="1" showInputMessage="1" showErrorMessage="1" prompt="Use a short name to decribe this custom scenario" sqref="D1" xr:uid="{29128EAD-9C76-4CB5-ABB2-33F85AA889D1}"/>
    <dataValidation type="list" allowBlank="1" showInputMessage="1" showErrorMessage="1" sqref="C1" xr:uid="{CE9106DB-8AB4-4D4C-94DE-B85EE333FF57}">
      <formula1>"Custom Scenario 7"</formula1>
    </dataValidation>
    <dataValidation type="list" allowBlank="1" showInputMessage="1" showErrorMessage="1" sqref="B48:C48" xr:uid="{168D3413-95BE-44E1-ADD9-0AB61A1E0779}">
      <formula1>"MFJ,SINGLE,MFS"</formula1>
    </dataValidation>
    <dataValidation allowBlank="1" showInputMessage="1" showErrorMessage="1" promptTitle="Cost Basis" prompt="Cost Basis is available in account details either in the brokerage stataement or online account access._x000a_Cost Basis = Current Value - Total Gain" sqref="D37 D43:D46" xr:uid="{21491A7B-66FD-4CF0-91EC-FF4A82F8424B}"/>
    <dataValidation allowBlank="1" showInputMessage="1" showErrorMessage="1" promptTitle="Charitable Giving Max Age" prompt="While donating same real dollar amout at a later age will result in a larger terminal estate value but will afford less time to the donor to see the fruits of their charity. Consider using Donor Advised Funds to donate earlier than actually disbursing." sqref="D41:D48 C57:C58 B70 D33:D38" xr:uid="{319C8801-1C2B-4EA1-BC1E-ABB733640CB3}"/>
    <dataValidation type="list" allowBlank="1" showInputMessage="1" showErrorMessage="1" promptTitle="Risk Tolerance" prompt="PFP Recommended risk cosniders amount and timing of expenses that need to be met by investment portfolio_x000a_1-2 Years -Bucket 1 (CDs/Bank Deposits)_x000a_3-4 Years -Bucket 2 (Government Bonds)_x000a_5-6 Years -Bucket 3 (Corporate Bonds)_x000a_&gt;7 Years -Bucket 4 (Stocks Bonds)" sqref="B91" xr:uid="{E1C72AF9-E76A-4909-8550-68A982EA3ADF}">
      <formula1>"0,1,2,3,4,5,6,7,8,9,10"</formula1>
    </dataValidation>
    <dataValidation type="decimal" allowBlank="1" showInputMessage="1" showErrorMessage="1" sqref="B86:B88" xr:uid="{11E75F7F-FDB6-41AE-A9FB-5BD8D296739C}">
      <formula1>0</formula1>
      <formula2>0.05</formula2>
    </dataValidation>
    <dataValidation type="decimal" allowBlank="1" showInputMessage="1" showErrorMessage="1" sqref="B89 F89" xr:uid="{D397CB4A-9BF9-4788-98C5-06FA495BC559}">
      <formula1>0</formula1>
      <formula2>0.12</formula2>
    </dataValidation>
    <dataValidation type="whole" allowBlank="1" showInputMessage="1" showErrorMessage="1" sqref="B5:C5" xr:uid="{466E552E-72A1-45C7-B2BF-B966DA868D73}">
      <formula1>22</formula1>
      <formula2>100</formula2>
    </dataValidation>
    <dataValidation type="whole" operator="greaterThanOrEqual" allowBlank="1" showInputMessage="1" showErrorMessage="1" sqref="B21:C21 B52:C52 B13:C13 B17:C17 B34:C37 B39:C40 D95:D121" xr:uid="{EF92E117-15BE-4571-90DF-28F8E2EB3032}">
      <formula1>0</formula1>
    </dataValidation>
    <dataValidation allowBlank="1" showErrorMessage="1" sqref="D49 D39:D40" xr:uid="{E4A46F5E-7694-4BED-8C37-F40124BE18A2}"/>
    <dataValidation allowBlank="1" showInputMessage="1" showErrorMessage="1" prompt="Retirement Age must be greater than or equal to Current Age." sqref="B6:C6" xr:uid="{638A34CA-F41E-45B5-9F44-98E67318EB29}"/>
    <dataValidation type="whole" allowBlank="1" showInputMessage="1" showErrorMessage="1" prompt="Social Security Start Age must be greater than or equal to Current Age." sqref="B7:C7" xr:uid="{9F7EFC69-401D-4450-BAFA-85D98FCC6B9C}">
      <formula1>22</formula1>
      <formula2>100</formula2>
    </dataValidation>
    <dataValidation type="whole" allowBlank="1" showInputMessage="1" showErrorMessage="1" prompt="Projection Until Age must be greater than Current Age." sqref="B8:C8" xr:uid="{CFD0703E-9AFB-4778-8B33-557993DA5205}">
      <formula1>22</formula1>
      <formula2>120</formula2>
    </dataValidation>
    <dataValidation type="list" allowBlank="1" showInputMessage="1" showErrorMessage="1" prompt="Indicate whether Social Security Benefit ($) amount is a &quot;Current&quot; amount  or is a projection &quot;At FRA&quot;" sqref="B14:C14" xr:uid="{53BB4C8B-179A-4DC0-BBA2-6584B774BE51}">
      <formula1>"At FRA, Current"</formula1>
    </dataValidation>
    <dataValidation type="whole" operator="greaterThanOrEqual" allowBlank="1" showInputMessage="1" showErrorMessage="1" prompt="Annual Wages/Salary/Bonus" sqref="B11:C11" xr:uid="{9C668A1B-241D-4E59-A673-B8C1FD7319E4}">
      <formula1>0</formula1>
    </dataValidation>
    <dataValidation type="whole" operator="greaterThanOrEqual" allowBlank="1" showInputMessage="1" showErrorMessage="1" prompt="Annual Essential expenses such as Mortgage, Rent, Utility, Car payments etc." sqref="B45:C45" xr:uid="{4BC083B7-15C0-4728-9CC5-C76E9A6DC09C}">
      <formula1>0</formula1>
    </dataValidation>
    <dataValidation type="whole" operator="greaterThanOrEqual" allowBlank="1" showInputMessage="1" showErrorMessage="1" prompt="Annual Non Essential or descretionary expenses such as Eating out, vacation, hobby, gifts etc." sqref="B46:C46" xr:uid="{C7B62916-5576-4429-8E3D-603A1C00973A}">
      <formula1>0</formula1>
    </dataValidation>
    <dataValidation type="whole" operator="greaterThanOrEqual" allowBlank="1" showInputMessage="1" showErrorMessage="1" prompt="Annual other income such as rental income" sqref="B28:C28" xr:uid="{B6EB0EE7-8E0E-4894-A95B-EC6066217B66}">
      <formula1>0</formula1>
    </dataValidation>
    <dataValidation type="decimal" allowBlank="1" showInputMessage="1" showErrorMessage="1" promptTitle="Other Income Annual Increase" prompt="Other Income Annual Increase %" sqref="B29:C29" xr:uid="{BE1D8C19-F93A-45AE-94E9-3677E1BB6143}">
      <formula1>0</formula1>
      <formula2>1</formula2>
    </dataValidation>
    <dataValidation type="decimal" allowBlank="1" showInputMessage="1" showErrorMessage="1" promptTitle="Other Income Subject to Tax" prompt="% of Other Income subject to tax" sqref="B31:C31" xr:uid="{8DD4EE4B-9586-4082-A81B-F7F77445490E}">
      <formula1>0</formula1>
      <formula2>1</formula2>
    </dataValidation>
  </dataValidations>
  <printOptions horizontalCentered="1"/>
  <pageMargins left="0.25" right="0.25" top="0.75" bottom="0.75" header="0.3" footer="0.3"/>
  <pageSetup paperSize="5" scale="47"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Button 1">
              <controlPr defaultSize="0" print="0" autoFill="0" autoPict="0" macro="[1]!Export_User_Input">
                <anchor moveWithCells="1" sizeWithCells="1">
                  <from>
                    <xdr:col>6</xdr:col>
                    <xdr:colOff>171450</xdr:colOff>
                    <xdr:row>12</xdr:row>
                    <xdr:rowOff>28575</xdr:rowOff>
                  </from>
                  <to>
                    <xdr:col>10</xdr:col>
                    <xdr:colOff>295275</xdr:colOff>
                    <xdr:row>15</xdr:row>
                    <xdr:rowOff>57150</xdr:rowOff>
                  </to>
                </anchor>
              </controlPr>
            </control>
          </mc:Choice>
        </mc:AlternateContent>
        <mc:AlternateContent xmlns:mc="http://schemas.openxmlformats.org/markup-compatibility/2006">
          <mc:Choice Requires="x14">
            <control shapeId="8194" r:id="rId5" name="Button 2">
              <controlPr defaultSize="0" print="0" autoFill="0" autoPict="0" macro="[1]!Import_User_Input">
                <anchor moveWithCells="1" sizeWithCells="1">
                  <from>
                    <xdr:col>6</xdr:col>
                    <xdr:colOff>190500</xdr:colOff>
                    <xdr:row>8</xdr:row>
                    <xdr:rowOff>28575</xdr:rowOff>
                  </from>
                  <to>
                    <xdr:col>10</xdr:col>
                    <xdr:colOff>323850</xdr:colOff>
                    <xdr:row>11</xdr:row>
                    <xdr:rowOff>76200</xdr:rowOff>
                  </to>
                </anchor>
              </controlPr>
            </control>
          </mc:Choice>
        </mc:AlternateContent>
        <mc:AlternateContent xmlns:mc="http://schemas.openxmlformats.org/markup-compatibility/2006">
          <mc:Choice Requires="x14">
            <control shapeId="8195" r:id="rId6" name="Button 3">
              <controlPr defaultSize="0" print="0" autoFill="0" autoPict="0" macro="[1]!Copy_Base_Case_to_Custom">
                <anchor moveWithCells="1" sizeWithCells="1">
                  <from>
                    <xdr:col>6</xdr:col>
                    <xdr:colOff>152400</xdr:colOff>
                    <xdr:row>0</xdr:row>
                    <xdr:rowOff>76200</xdr:rowOff>
                  </from>
                  <to>
                    <xdr:col>10</xdr:col>
                    <xdr:colOff>285750</xdr:colOff>
                    <xdr:row>3</xdr:row>
                    <xdr:rowOff>57150</xdr:rowOff>
                  </to>
                </anchor>
              </controlPr>
            </control>
          </mc:Choice>
        </mc:AlternateContent>
        <mc:AlternateContent xmlns:mc="http://schemas.openxmlformats.org/markup-compatibility/2006">
          <mc:Choice Requires="x14">
            <control shapeId="8196" r:id="rId7" name="Button 4">
              <controlPr defaultSize="0" print="0" autoFill="0" autoPict="0" macro="[1]!Copy_Custom_Case_to_Base">
                <anchor moveWithCells="1" sizeWithCells="1">
                  <from>
                    <xdr:col>6</xdr:col>
                    <xdr:colOff>180975</xdr:colOff>
                    <xdr:row>4</xdr:row>
                    <xdr:rowOff>19050</xdr:rowOff>
                  </from>
                  <to>
                    <xdr:col>10</xdr:col>
                    <xdr:colOff>304800</xdr:colOff>
                    <xdr:row>7</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User Inputs - Base Case</vt:lpstr>
      <vt:lpstr>User Inputs - Scenario 1</vt:lpstr>
      <vt:lpstr>User Inputs - Scenario 2</vt:lpstr>
      <vt:lpstr>User Inputs - Scenario 3</vt:lpstr>
      <vt:lpstr>User Inputs - Scenario 4</vt:lpstr>
      <vt:lpstr>User Inputs - Scenario 5</vt:lpstr>
      <vt:lpstr>User Inputs - Scenario 6</vt:lpstr>
      <vt:lpstr>User Inputs - Scenario 7</vt:lpstr>
      <vt:lpstr>'User Inputs - Base Case'!Print_Area</vt:lpstr>
      <vt:lpstr>'User Inputs - Scenario 1'!Print_Area</vt:lpstr>
      <vt:lpstr>'User Inputs - Scenario 2'!Print_Area</vt:lpstr>
      <vt:lpstr>'User Inputs - Scenario 3'!Print_Area</vt:lpstr>
      <vt:lpstr>'User Inputs - Scenario 4'!Print_Area</vt:lpstr>
      <vt:lpstr>'User Inputs - Scenario 5'!Print_Area</vt:lpstr>
      <vt:lpstr>'User Inputs - Scenario 6'!Print_Area</vt:lpstr>
      <vt:lpstr>'User Inputs - Scenario 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Ramesh Singh</dc:creator>
  <cp:lastModifiedBy>Ramesh Singh</cp:lastModifiedBy>
  <dcterms:created xsi:type="dcterms:W3CDTF">2024-10-22T14:33:04Z</dcterms:created>
  <dcterms:modified xsi:type="dcterms:W3CDTF">2026-01-24T23:47:21Z</dcterms:modified>
</cp:coreProperties>
</file>